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Laptop\Desktop\Prilozi-prva izmjena\Prilozi-prva izmjena\Prilog II-troškovnik -prva izmjena\Troškovnici\"/>
    </mc:Choice>
  </mc:AlternateContent>
  <xr:revisionPtr revIDLastSave="0" documentId="13_ncr:1_{419D0A5B-9A6F-4171-B536-37A0BB9FDB55}" xr6:coauthVersionLast="47" xr6:coauthVersionMax="47" xr10:uidLastSave="{00000000-0000-0000-0000-000000000000}"/>
  <bookViews>
    <workbookView xWindow="1044" yWindow="2568" windowWidth="17280" windowHeight="8964" tabRatio="827" firstSheet="1" activeTab="2" xr2:uid="{00000000-000D-0000-FFFF-FFFF00000000}"/>
  </bookViews>
  <sheets>
    <sheet name="NASLOVNA" sheetId="35" r:id="rId1"/>
    <sheet name="OPĆI UVJETI" sheetId="39" r:id="rId2"/>
    <sheet name="REKAPITULACIJA" sheetId="17" r:id="rId3"/>
    <sheet name="A1. ZEMLJANI" sheetId="7" r:id="rId4"/>
    <sheet name="A2. AB " sheetId="22" r:id="rId5"/>
    <sheet name="A3.  ZIDARSKI" sheetId="25" r:id="rId6"/>
    <sheet name="A4.  G.K." sheetId="23" r:id="rId7"/>
    <sheet name="A5. IZOLATERSKI" sheetId="27" r:id="rId8"/>
    <sheet name="A6.BRAVARSKI" sheetId="32" r:id="rId9"/>
    <sheet name="A7. FASADA I KROV" sheetId="26" r:id="rId10"/>
    <sheet name="A8. STOLARSKI" sheetId="28" r:id="rId11"/>
    <sheet name="A.9. ALU" sheetId="40" r:id="rId12"/>
    <sheet name="A10. KERAMIKA" sheetId="29" r:id="rId13"/>
    <sheet name="A11. LIMARSKI" sheetId="37" r:id="rId14"/>
    <sheet name="A12. SOBOSLIKARSKI" sheetId="31" r:id="rId15"/>
  </sheets>
  <definedNames>
    <definedName name="AA" localSheetId="3">#REF!</definedName>
    <definedName name="AA" localSheetId="12">#REF!</definedName>
    <definedName name="AA" localSheetId="13">#REF!</definedName>
    <definedName name="AA" localSheetId="14">#REF!</definedName>
    <definedName name="AA" localSheetId="4">#REF!</definedName>
    <definedName name="AA" localSheetId="5">#REF!</definedName>
    <definedName name="AA" localSheetId="6">#REF!</definedName>
    <definedName name="AA" localSheetId="7">#REF!</definedName>
    <definedName name="AA" localSheetId="8">#REF!</definedName>
    <definedName name="AA" localSheetId="9">#REF!</definedName>
    <definedName name="AA" localSheetId="10">#REF!</definedName>
    <definedName name="AA" localSheetId="2">#REF!</definedName>
    <definedName name="AA">#REF!</definedName>
    <definedName name="adsdasdads" localSheetId="3">#REF!</definedName>
    <definedName name="adsdasdads" localSheetId="12">#REF!</definedName>
    <definedName name="adsdasdads" localSheetId="13">#REF!</definedName>
    <definedName name="adsdasdads" localSheetId="14">#REF!</definedName>
    <definedName name="adsdasdads" localSheetId="4">#REF!</definedName>
    <definedName name="adsdasdads" localSheetId="5">#REF!</definedName>
    <definedName name="adsdasdads" localSheetId="6">#REF!</definedName>
    <definedName name="adsdasdads" localSheetId="7">#REF!</definedName>
    <definedName name="adsdasdads" localSheetId="8">#REF!</definedName>
    <definedName name="adsdasdads" localSheetId="9">#REF!</definedName>
    <definedName name="adsdasdads" localSheetId="10">#REF!</definedName>
    <definedName name="adsdasdads" localSheetId="2">#REF!</definedName>
    <definedName name="adsdasdads">#REF!</definedName>
    <definedName name="aluminijska" localSheetId="3">#REF!</definedName>
    <definedName name="aluminijska" localSheetId="12">#REF!</definedName>
    <definedName name="aluminijska" localSheetId="13">#REF!</definedName>
    <definedName name="aluminijska" localSheetId="14">#REF!</definedName>
    <definedName name="aluminijska" localSheetId="4">#REF!</definedName>
    <definedName name="aluminijska" localSheetId="5">#REF!</definedName>
    <definedName name="aluminijska" localSheetId="6">#REF!</definedName>
    <definedName name="aluminijska" localSheetId="7">#REF!</definedName>
    <definedName name="aluminijska" localSheetId="8">#REF!</definedName>
    <definedName name="aluminijska" localSheetId="9">#REF!</definedName>
    <definedName name="aluminijska" localSheetId="10">#REF!</definedName>
    <definedName name="aluminijska" localSheetId="2">#REF!</definedName>
    <definedName name="aluminijska">#REF!</definedName>
    <definedName name="asadasdsd" localSheetId="3">#REF!</definedName>
    <definedName name="asadasdsd" localSheetId="12">#REF!</definedName>
    <definedName name="asadasdsd" localSheetId="13">#REF!</definedName>
    <definedName name="asadasdsd" localSheetId="14">#REF!</definedName>
    <definedName name="asadasdsd" localSheetId="4">#REF!</definedName>
    <definedName name="asadasdsd" localSheetId="5">#REF!</definedName>
    <definedName name="asadasdsd" localSheetId="6">#REF!</definedName>
    <definedName name="asadasdsd" localSheetId="7">#REF!</definedName>
    <definedName name="asadasdsd" localSheetId="8">#REF!</definedName>
    <definedName name="asadasdsd" localSheetId="9">#REF!</definedName>
    <definedName name="asadasdsd" localSheetId="10">#REF!</definedName>
    <definedName name="asadasdsd" localSheetId="2">#REF!</definedName>
    <definedName name="asadasdsd">#REF!</definedName>
    <definedName name="betonska" localSheetId="12">#REF!</definedName>
    <definedName name="betonska" localSheetId="13">#REF!</definedName>
    <definedName name="betonska" localSheetId="14">#REF!</definedName>
    <definedName name="betonska" localSheetId="4">#REF!</definedName>
    <definedName name="betonska" localSheetId="5">#REF!</definedName>
    <definedName name="betonska" localSheetId="6">#REF!</definedName>
    <definedName name="betonska" localSheetId="7">#REF!</definedName>
    <definedName name="betonska" localSheetId="8">#REF!</definedName>
    <definedName name="betonska" localSheetId="9">#REF!</definedName>
    <definedName name="betonska" localSheetId="10">#REF!</definedName>
    <definedName name="betonska" localSheetId="2">#REF!</definedName>
    <definedName name="betonska">#REF!</definedName>
    <definedName name="dadsasa" localSheetId="3">#REF!</definedName>
    <definedName name="dadsasa" localSheetId="12">#REF!</definedName>
    <definedName name="dadsasa" localSheetId="13">#REF!</definedName>
    <definedName name="dadsasa" localSheetId="14">#REF!</definedName>
    <definedName name="dadsasa" localSheetId="4">#REF!</definedName>
    <definedName name="dadsasa" localSheetId="5">#REF!</definedName>
    <definedName name="dadsasa" localSheetId="6">#REF!</definedName>
    <definedName name="dadsasa" localSheetId="7">#REF!</definedName>
    <definedName name="dadsasa" localSheetId="8">#REF!</definedName>
    <definedName name="dadsasa" localSheetId="9">#REF!</definedName>
    <definedName name="dadsasa" localSheetId="10">#REF!</definedName>
    <definedName name="dadsasa" localSheetId="2">#REF!</definedName>
    <definedName name="dadsasa">#REF!</definedName>
    <definedName name="DAS" localSheetId="3">#REF!</definedName>
    <definedName name="DAS" localSheetId="12">#REF!</definedName>
    <definedName name="DAS" localSheetId="13">#REF!</definedName>
    <definedName name="DAS" localSheetId="14">#REF!</definedName>
    <definedName name="DAS" localSheetId="4">#REF!</definedName>
    <definedName name="DAS" localSheetId="5">#REF!</definedName>
    <definedName name="DAS" localSheetId="6">#REF!</definedName>
    <definedName name="DAS" localSheetId="7">#REF!</definedName>
    <definedName name="DAS" localSheetId="8">#REF!</definedName>
    <definedName name="DAS" localSheetId="9">#REF!</definedName>
    <definedName name="DAS" localSheetId="10">#REF!</definedName>
    <definedName name="DAS" localSheetId="2">#REF!</definedName>
    <definedName name="DAS">#REF!</definedName>
    <definedName name="DFS" localSheetId="3">#REF!</definedName>
    <definedName name="DFS" localSheetId="12">#REF!</definedName>
    <definedName name="DFS" localSheetId="13">#REF!</definedName>
    <definedName name="DFS" localSheetId="14">#REF!</definedName>
    <definedName name="DFS" localSheetId="4">#REF!</definedName>
    <definedName name="DFS" localSheetId="5">#REF!</definedName>
    <definedName name="DFS" localSheetId="6">#REF!</definedName>
    <definedName name="DFS" localSheetId="7">#REF!</definedName>
    <definedName name="DFS" localSheetId="8">#REF!</definedName>
    <definedName name="DFS" localSheetId="9">#REF!</definedName>
    <definedName name="DFS" localSheetId="10">#REF!</definedName>
    <definedName name="DFS" localSheetId="2">#REF!</definedName>
    <definedName name="DFS">#REF!</definedName>
    <definedName name="DGF" localSheetId="3">#REF!</definedName>
    <definedName name="DGF" localSheetId="12">#REF!</definedName>
    <definedName name="DGF" localSheetId="13">#REF!</definedName>
    <definedName name="DGF" localSheetId="14">#REF!</definedName>
    <definedName name="DGF" localSheetId="4">#REF!</definedName>
    <definedName name="DGF" localSheetId="5">#REF!</definedName>
    <definedName name="DGF" localSheetId="6">#REF!</definedName>
    <definedName name="DGF" localSheetId="7">#REF!</definedName>
    <definedName name="DGF" localSheetId="8">#REF!</definedName>
    <definedName name="DGF" localSheetId="9">#REF!</definedName>
    <definedName name="DGF" localSheetId="10">#REF!</definedName>
    <definedName name="DGF" localSheetId="2">#REF!</definedName>
    <definedName name="DGF">#REF!</definedName>
    <definedName name="DSA" localSheetId="3">#REF!</definedName>
    <definedName name="DSA" localSheetId="12">#REF!</definedName>
    <definedName name="DSA" localSheetId="13">#REF!</definedName>
    <definedName name="DSA" localSheetId="14">#REF!</definedName>
    <definedName name="DSA" localSheetId="4">#REF!</definedName>
    <definedName name="DSA" localSheetId="5">#REF!</definedName>
    <definedName name="DSA" localSheetId="6">#REF!</definedName>
    <definedName name="DSA" localSheetId="7">#REF!</definedName>
    <definedName name="DSA" localSheetId="8">#REF!</definedName>
    <definedName name="DSA" localSheetId="9">#REF!</definedName>
    <definedName name="DSA" localSheetId="10">#REF!</definedName>
    <definedName name="DSA" localSheetId="2">#REF!</definedName>
    <definedName name="DSA">#REF!</definedName>
    <definedName name="DSAS" localSheetId="3">#REF!</definedName>
    <definedName name="DSAS" localSheetId="12">#REF!</definedName>
    <definedName name="DSAS" localSheetId="13">#REF!</definedName>
    <definedName name="DSAS" localSheetId="14">#REF!</definedName>
    <definedName name="DSAS" localSheetId="4">#REF!</definedName>
    <definedName name="DSAS" localSheetId="5">#REF!</definedName>
    <definedName name="DSAS" localSheetId="6">#REF!</definedName>
    <definedName name="DSAS" localSheetId="7">#REF!</definedName>
    <definedName name="DSAS" localSheetId="8">#REF!</definedName>
    <definedName name="DSAS" localSheetId="9">#REF!</definedName>
    <definedName name="DSAS" localSheetId="10">#REF!</definedName>
    <definedName name="DSAS" localSheetId="2">#REF!</definedName>
    <definedName name="DSAS">#REF!</definedName>
    <definedName name="GDF" localSheetId="3">#REF!</definedName>
    <definedName name="GDF" localSheetId="12">#REF!</definedName>
    <definedName name="GDF" localSheetId="13">#REF!</definedName>
    <definedName name="GDF" localSheetId="14">#REF!</definedName>
    <definedName name="GDF" localSheetId="4">#REF!</definedName>
    <definedName name="GDF" localSheetId="5">#REF!</definedName>
    <definedName name="GDF" localSheetId="6">#REF!</definedName>
    <definedName name="GDF" localSheetId="7">#REF!</definedName>
    <definedName name="GDF" localSheetId="8">#REF!</definedName>
    <definedName name="GDF" localSheetId="9">#REF!</definedName>
    <definedName name="GDF" localSheetId="10">#REF!</definedName>
    <definedName name="GDF" localSheetId="2">#REF!</definedName>
    <definedName name="GDF">#REF!</definedName>
    <definedName name="gradbena" localSheetId="12">#REF!</definedName>
    <definedName name="gradbena" localSheetId="13">#REF!</definedName>
    <definedName name="gradbena" localSheetId="14">#REF!</definedName>
    <definedName name="gradbena" localSheetId="4">#REF!</definedName>
    <definedName name="gradbena" localSheetId="5">#REF!</definedName>
    <definedName name="gradbena" localSheetId="6">#REF!</definedName>
    <definedName name="gradbena" localSheetId="7">#REF!</definedName>
    <definedName name="gradbena" localSheetId="8">#REF!</definedName>
    <definedName name="gradbena" localSheetId="9">#REF!</definedName>
    <definedName name="gradbena" localSheetId="10">#REF!</definedName>
    <definedName name="gradbena" localSheetId="2">#REF!</definedName>
    <definedName name="gradbena">#REF!</definedName>
    <definedName name="HD" localSheetId="3">#REF!</definedName>
    <definedName name="HD" localSheetId="12">#REF!</definedName>
    <definedName name="HD" localSheetId="13">#REF!</definedName>
    <definedName name="HD" localSheetId="14">#REF!</definedName>
    <definedName name="HD" localSheetId="4">#REF!</definedName>
    <definedName name="HD" localSheetId="5">#REF!</definedName>
    <definedName name="HD" localSheetId="6">#REF!</definedName>
    <definedName name="HD" localSheetId="7">#REF!</definedName>
    <definedName name="HD" localSheetId="8">#REF!</definedName>
    <definedName name="HD" localSheetId="9">#REF!</definedName>
    <definedName name="HD" localSheetId="10">#REF!</definedName>
    <definedName name="HD" localSheetId="2">#REF!</definedName>
    <definedName name="HD">#REF!</definedName>
    <definedName name="instalacijska" localSheetId="3">#REF!</definedName>
    <definedName name="instalacijska" localSheetId="12">#REF!</definedName>
    <definedName name="instalacijska" localSheetId="13">#REF!</definedName>
    <definedName name="instalacijska" localSheetId="14">#REF!</definedName>
    <definedName name="instalacijska" localSheetId="4">#REF!</definedName>
    <definedName name="instalacijska" localSheetId="5">#REF!</definedName>
    <definedName name="instalacijska" localSheetId="6">#REF!</definedName>
    <definedName name="instalacijska" localSheetId="7">#REF!</definedName>
    <definedName name="instalacijska" localSheetId="8">#REF!</definedName>
    <definedName name="instalacijska" localSheetId="9">#REF!</definedName>
    <definedName name="instalacijska" localSheetId="10">#REF!</definedName>
    <definedName name="instalacijska" localSheetId="2">#REF!</definedName>
    <definedName name="instalacijska">#REF!</definedName>
    <definedName name="_xlnm.Print_Titles" localSheetId="11">'A.9. ALU'!$1:$5</definedName>
    <definedName name="_xlnm.Print_Titles" localSheetId="3">'A1. ZEMLJANI'!$1:$5</definedName>
    <definedName name="_xlnm.Print_Titles" localSheetId="12">'A10. KERAMIKA'!$1:$5</definedName>
    <definedName name="_xlnm.Print_Titles" localSheetId="13">'A11. LIMARSKI'!$1:$5</definedName>
    <definedName name="_xlnm.Print_Titles" localSheetId="14">'A12. SOBOSLIKARSKI'!$1:$5</definedName>
    <definedName name="_xlnm.Print_Titles" localSheetId="4">'A2. AB '!$1:$5</definedName>
    <definedName name="_xlnm.Print_Titles" localSheetId="5">'A3.  ZIDARSKI'!$1:$5</definedName>
    <definedName name="_xlnm.Print_Titles" localSheetId="6">'A4.  G.K.'!$1:$5</definedName>
    <definedName name="_xlnm.Print_Titles" localSheetId="7">'A5. IZOLATERSKI'!$1:$5</definedName>
    <definedName name="_xlnm.Print_Titles" localSheetId="8">'A6.BRAVARSKI'!$1:$5</definedName>
    <definedName name="_xlnm.Print_Titles" localSheetId="9">'A7. FASADA I KROV'!$1:$5</definedName>
    <definedName name="_xlnm.Print_Titles" localSheetId="10">'A8. STOLARSKI'!$1:$5</definedName>
    <definedName name="_xlnm.Print_Titles" localSheetId="1">'OPĆI UVJETI'!$1:$2</definedName>
    <definedName name="keramicarska" localSheetId="12">#REF!</definedName>
    <definedName name="keramicarska" localSheetId="13">#REF!</definedName>
    <definedName name="keramicarska" localSheetId="14">#REF!</definedName>
    <definedName name="keramicarska" localSheetId="4">#REF!</definedName>
    <definedName name="keramicarska" localSheetId="5">#REF!</definedName>
    <definedName name="keramicarska" localSheetId="6">#REF!</definedName>
    <definedName name="keramicarska" localSheetId="7">#REF!</definedName>
    <definedName name="keramicarska" localSheetId="8">#REF!</definedName>
    <definedName name="keramicarska" localSheetId="9">#REF!</definedName>
    <definedName name="keramicarska" localSheetId="10">#REF!</definedName>
    <definedName name="keramicarska" localSheetId="2">#REF!</definedName>
    <definedName name="keramicarska">#REF!</definedName>
    <definedName name="kljucavnicarska" localSheetId="12">#REF!</definedName>
    <definedName name="kljucavnicarska" localSheetId="13">#REF!</definedName>
    <definedName name="kljucavnicarska" localSheetId="14">#REF!</definedName>
    <definedName name="kljucavnicarska" localSheetId="4">#REF!</definedName>
    <definedName name="kljucavnicarska" localSheetId="5">#REF!</definedName>
    <definedName name="kljucavnicarska" localSheetId="6">#REF!</definedName>
    <definedName name="kljucavnicarska" localSheetId="7">#REF!</definedName>
    <definedName name="kljucavnicarska" localSheetId="8">#REF!</definedName>
    <definedName name="kljucavnicarska" localSheetId="9">#REF!</definedName>
    <definedName name="kljucavnicarska" localSheetId="10">#REF!</definedName>
    <definedName name="kljucavnicarska" localSheetId="2">#REF!</definedName>
    <definedName name="kljucavnicarska">#REF!</definedName>
    <definedName name="krovskokleparska" localSheetId="12">#REF!</definedName>
    <definedName name="krovskokleparska" localSheetId="13">#REF!</definedName>
    <definedName name="krovskokleparska" localSheetId="14">#REF!</definedName>
    <definedName name="krovskokleparska" localSheetId="4">#REF!</definedName>
    <definedName name="krovskokleparska" localSheetId="5">#REF!</definedName>
    <definedName name="krovskokleparska" localSheetId="6">#REF!</definedName>
    <definedName name="krovskokleparska" localSheetId="7">#REF!</definedName>
    <definedName name="krovskokleparska" localSheetId="8">#REF!</definedName>
    <definedName name="krovskokleparska" localSheetId="9">#REF!</definedName>
    <definedName name="krovskokleparska" localSheetId="10">#REF!</definedName>
    <definedName name="krovskokleparska" localSheetId="2">#REF!</definedName>
    <definedName name="krovskokleparska">#REF!</definedName>
    <definedName name="M" localSheetId="3">#REF!</definedName>
    <definedName name="M" localSheetId="12">#REF!</definedName>
    <definedName name="M" localSheetId="13">#REF!</definedName>
    <definedName name="M" localSheetId="14">#REF!</definedName>
    <definedName name="M" localSheetId="4">#REF!</definedName>
    <definedName name="M" localSheetId="5">#REF!</definedName>
    <definedName name="M" localSheetId="6">#REF!</definedName>
    <definedName name="M" localSheetId="7">#REF!</definedName>
    <definedName name="M" localSheetId="8">#REF!</definedName>
    <definedName name="M" localSheetId="9">#REF!</definedName>
    <definedName name="M" localSheetId="10">#REF!</definedName>
    <definedName name="M" localSheetId="2">#REF!</definedName>
    <definedName name="M">#REF!</definedName>
    <definedName name="mavcnokartonska" localSheetId="12">#REF!</definedName>
    <definedName name="mavcnokartonska" localSheetId="13">#REF!</definedName>
    <definedName name="mavcnokartonska" localSheetId="14">#REF!</definedName>
    <definedName name="mavcnokartonska" localSheetId="4">#REF!</definedName>
    <definedName name="mavcnokartonska" localSheetId="5">#REF!</definedName>
    <definedName name="mavcnokartonska" localSheetId="6">#REF!</definedName>
    <definedName name="mavcnokartonska" localSheetId="7">#REF!</definedName>
    <definedName name="mavcnokartonska" localSheetId="8">#REF!</definedName>
    <definedName name="mavcnokartonska" localSheetId="9">#REF!</definedName>
    <definedName name="mavcnokartonska" localSheetId="10">#REF!</definedName>
    <definedName name="mavcnokartonska" localSheetId="2">#REF!</definedName>
    <definedName name="mavcnokartonska">#REF!</definedName>
    <definedName name="mizarska" localSheetId="3">#REF!</definedName>
    <definedName name="mizarska" localSheetId="12">#REF!</definedName>
    <definedName name="mizarska" localSheetId="13">#REF!</definedName>
    <definedName name="mizarska" localSheetId="14">#REF!</definedName>
    <definedName name="mizarska" localSheetId="4">#REF!</definedName>
    <definedName name="mizarska" localSheetId="5">#REF!</definedName>
    <definedName name="mizarska" localSheetId="6">#REF!</definedName>
    <definedName name="mizarska" localSheetId="7">#REF!</definedName>
    <definedName name="mizarska" localSheetId="8">#REF!</definedName>
    <definedName name="mizarska" localSheetId="9">#REF!</definedName>
    <definedName name="mizarska" localSheetId="10">#REF!</definedName>
    <definedName name="mizarska" localSheetId="2">#REF!</definedName>
    <definedName name="mizarska">#REF!</definedName>
    <definedName name="obrtniska" localSheetId="12">#REF!</definedName>
    <definedName name="obrtniska" localSheetId="13">#REF!</definedName>
    <definedName name="obrtniska" localSheetId="14">#REF!</definedName>
    <definedName name="obrtniska" localSheetId="4">#REF!</definedName>
    <definedName name="obrtniska" localSheetId="5">#REF!</definedName>
    <definedName name="obrtniska" localSheetId="6">#REF!</definedName>
    <definedName name="obrtniska" localSheetId="7">#REF!</definedName>
    <definedName name="obrtniska" localSheetId="8">#REF!</definedName>
    <definedName name="obrtniska" localSheetId="9">#REF!</definedName>
    <definedName name="obrtniska" localSheetId="10">#REF!</definedName>
    <definedName name="obrtniska" localSheetId="2">#REF!</definedName>
    <definedName name="obrtniska">#REF!</definedName>
    <definedName name="odvodnavanje" localSheetId="3">#REF!</definedName>
    <definedName name="odvodnavanje" localSheetId="12">#REF!</definedName>
    <definedName name="odvodnavanje" localSheetId="13">#REF!</definedName>
    <definedName name="odvodnavanje" localSheetId="14">#REF!</definedName>
    <definedName name="odvodnavanje" localSheetId="4">#REF!</definedName>
    <definedName name="odvodnavanje" localSheetId="5">#REF!</definedName>
    <definedName name="odvodnavanje" localSheetId="6">#REF!</definedName>
    <definedName name="odvodnavanje" localSheetId="7">#REF!</definedName>
    <definedName name="odvodnavanje" localSheetId="8">#REF!</definedName>
    <definedName name="odvodnavanje" localSheetId="9">#REF!</definedName>
    <definedName name="odvodnavanje" localSheetId="10">#REF!</definedName>
    <definedName name="odvodnavanje" localSheetId="2">#REF!</definedName>
    <definedName name="odvodnavanje">#REF!</definedName>
    <definedName name="penobetonerska" localSheetId="3">#REF!</definedName>
    <definedName name="penobetonerska" localSheetId="12">#REF!</definedName>
    <definedName name="penobetonerska" localSheetId="13">#REF!</definedName>
    <definedName name="penobetonerska" localSheetId="14">#REF!</definedName>
    <definedName name="penobetonerska" localSheetId="4">#REF!</definedName>
    <definedName name="penobetonerska" localSheetId="5">#REF!</definedName>
    <definedName name="penobetonerska" localSheetId="6">#REF!</definedName>
    <definedName name="penobetonerska" localSheetId="7">#REF!</definedName>
    <definedName name="penobetonerska" localSheetId="8">#REF!</definedName>
    <definedName name="penobetonerska" localSheetId="9">#REF!</definedName>
    <definedName name="penobetonerska" localSheetId="10">#REF!</definedName>
    <definedName name="penobetonerska" localSheetId="2">#REF!</definedName>
    <definedName name="penobetonerska">#REF!</definedName>
    <definedName name="_xlnm.Print_Area" localSheetId="11">'A.9. ALU'!$A$1:$F$35</definedName>
    <definedName name="_xlnm.Print_Area" localSheetId="3">'A1. ZEMLJANI'!$A$1:$F$26</definedName>
    <definedName name="_xlnm.Print_Area" localSheetId="12">'A10. KERAMIKA'!$A$1:$F$17</definedName>
    <definedName name="_xlnm.Print_Area" localSheetId="13">'A11. LIMARSKI'!$A$1:$F$32</definedName>
    <definedName name="_xlnm.Print_Area" localSheetId="14">'A12. SOBOSLIKARSKI'!$A$1:$F$19</definedName>
    <definedName name="_xlnm.Print_Area" localSheetId="4">'A2. AB '!$A$1:$F$31</definedName>
    <definedName name="_xlnm.Print_Area" localSheetId="5">'A3.  ZIDARSKI'!$A$1:$F$14</definedName>
    <definedName name="_xlnm.Print_Area" localSheetId="6">'A4.  G.K.'!$A$1:$F$42</definedName>
    <definedName name="_xlnm.Print_Area" localSheetId="7">'A5. IZOLATERSKI'!$A$1:$F$18</definedName>
    <definedName name="_xlnm.Print_Area" localSheetId="8">'A6.BRAVARSKI'!$A$1:$F$23</definedName>
    <definedName name="_xlnm.Print_Area" localSheetId="9">'A7. FASADA I KROV'!$A$1:$F$19</definedName>
    <definedName name="_xlnm.Print_Area" localSheetId="10">'A8. STOLARSKI'!$A$1:$F$16</definedName>
    <definedName name="_xlnm.Print_Area" localSheetId="0">NASLOVNA!$A$1:$C$34</definedName>
    <definedName name="_xlnm.Print_Area" localSheetId="1">'OPĆI UVJETI'!$A$1:$B$81</definedName>
    <definedName name="_xlnm.Print_Area" localSheetId="2">REKAPITULACIJA!$A$1:$G$36</definedName>
    <definedName name="sdada" localSheetId="3">#REF!</definedName>
    <definedName name="sdada" localSheetId="12">#REF!</definedName>
    <definedName name="sdada" localSheetId="13">#REF!</definedName>
    <definedName name="sdada" localSheetId="14">#REF!</definedName>
    <definedName name="sdada" localSheetId="4">#REF!</definedName>
    <definedName name="sdada" localSheetId="5">#REF!</definedName>
    <definedName name="sdada" localSheetId="6">#REF!</definedName>
    <definedName name="sdada" localSheetId="7">#REF!</definedName>
    <definedName name="sdada" localSheetId="8">#REF!</definedName>
    <definedName name="sdada" localSheetId="9">#REF!</definedName>
    <definedName name="sdada" localSheetId="10">#REF!</definedName>
    <definedName name="sdada" localSheetId="0">#REF!</definedName>
    <definedName name="sdada" localSheetId="2">#REF!</definedName>
    <definedName name="sdada">#REF!</definedName>
    <definedName name="sdadsad" localSheetId="3">#REF!</definedName>
    <definedName name="sdadsad" localSheetId="12">#REF!</definedName>
    <definedName name="sdadsad" localSheetId="13">#REF!</definedName>
    <definedName name="sdadsad" localSheetId="14">#REF!</definedName>
    <definedName name="sdadsad" localSheetId="4">#REF!</definedName>
    <definedName name="sdadsad" localSheetId="5">#REF!</definedName>
    <definedName name="sdadsad" localSheetId="6">#REF!</definedName>
    <definedName name="sdadsad" localSheetId="7">#REF!</definedName>
    <definedName name="sdadsad" localSheetId="8">#REF!</definedName>
    <definedName name="sdadsad" localSheetId="9">#REF!</definedName>
    <definedName name="sdadsad" localSheetId="10">#REF!</definedName>
    <definedName name="sdadsad" localSheetId="0">#REF!</definedName>
    <definedName name="sdadsad" localSheetId="2">#REF!</definedName>
    <definedName name="sdadsad">#REF!</definedName>
    <definedName name="slikopleskarska" localSheetId="12">#REF!</definedName>
    <definedName name="slikopleskarska" localSheetId="13">#REF!</definedName>
    <definedName name="slikopleskarska" localSheetId="14">#REF!</definedName>
    <definedName name="slikopleskarska" localSheetId="4">#REF!</definedName>
    <definedName name="slikopleskarska" localSheetId="5">#REF!</definedName>
    <definedName name="slikopleskarska" localSheetId="6">#REF!</definedName>
    <definedName name="slikopleskarska" localSheetId="7">#REF!</definedName>
    <definedName name="slikopleskarska" localSheetId="8">#REF!</definedName>
    <definedName name="slikopleskarska" localSheetId="9">#REF!</definedName>
    <definedName name="slikopleskarska" localSheetId="10">#REF!</definedName>
    <definedName name="slikopleskarska" localSheetId="0">#REF!</definedName>
    <definedName name="slikopleskarska" localSheetId="2">#REF!</definedName>
    <definedName name="slikopleskarska">#REF!</definedName>
    <definedName name="ssdasdad" localSheetId="3">#REF!</definedName>
    <definedName name="ssdasdad" localSheetId="12">#REF!</definedName>
    <definedName name="ssdasdad" localSheetId="13">#REF!</definedName>
    <definedName name="ssdasdad" localSheetId="14">#REF!</definedName>
    <definedName name="ssdasdad" localSheetId="4">#REF!</definedName>
    <definedName name="ssdasdad" localSheetId="5">#REF!</definedName>
    <definedName name="ssdasdad" localSheetId="6">#REF!</definedName>
    <definedName name="ssdasdad" localSheetId="7">#REF!</definedName>
    <definedName name="ssdasdad" localSheetId="8">#REF!</definedName>
    <definedName name="ssdasdad" localSheetId="9">#REF!</definedName>
    <definedName name="ssdasdad" localSheetId="10">#REF!</definedName>
    <definedName name="ssdasdad" localSheetId="2">#REF!</definedName>
    <definedName name="ssdasdad">#REF!</definedName>
    <definedName name="SSS">#REF!</definedName>
    <definedName name="tehnologija" localSheetId="3">#REF!</definedName>
    <definedName name="tehnologija" localSheetId="12">#REF!</definedName>
    <definedName name="tehnologija" localSheetId="13">#REF!</definedName>
    <definedName name="tehnologija" localSheetId="14">#REF!</definedName>
    <definedName name="tehnologija" localSheetId="4">#REF!</definedName>
    <definedName name="tehnologija" localSheetId="5">#REF!</definedName>
    <definedName name="tehnologija" localSheetId="6">#REF!</definedName>
    <definedName name="tehnologija" localSheetId="7">#REF!</definedName>
    <definedName name="tehnologija" localSheetId="8">#REF!</definedName>
    <definedName name="tehnologija" localSheetId="9">#REF!</definedName>
    <definedName name="tehnologija" localSheetId="10">#REF!</definedName>
    <definedName name="tehnologija" localSheetId="2">#REF!</definedName>
    <definedName name="tehnologija">#REF!</definedName>
    <definedName name="tesarska" localSheetId="12">#REF!</definedName>
    <definedName name="tesarska" localSheetId="13">#REF!</definedName>
    <definedName name="tesarska" localSheetId="14">#REF!</definedName>
    <definedName name="tesarska" localSheetId="4">#REF!</definedName>
    <definedName name="tesarska" localSheetId="5">#REF!</definedName>
    <definedName name="tesarska" localSheetId="6">#REF!</definedName>
    <definedName name="tesarska" localSheetId="7">#REF!</definedName>
    <definedName name="tesarska" localSheetId="8">#REF!</definedName>
    <definedName name="tesarska" localSheetId="9">#REF!</definedName>
    <definedName name="tesarska" localSheetId="10">#REF!</definedName>
    <definedName name="tesarska" localSheetId="2">#REF!</definedName>
    <definedName name="tesarska">#REF!</definedName>
    <definedName name="TZ" localSheetId="3">#REF!</definedName>
    <definedName name="TZ" localSheetId="12">#REF!</definedName>
    <definedName name="TZ" localSheetId="13">#REF!</definedName>
    <definedName name="TZ" localSheetId="14">#REF!</definedName>
    <definedName name="TZ" localSheetId="4">#REF!</definedName>
    <definedName name="TZ" localSheetId="5">#REF!</definedName>
    <definedName name="TZ" localSheetId="6">#REF!</definedName>
    <definedName name="TZ" localSheetId="7">#REF!</definedName>
    <definedName name="TZ" localSheetId="8">#REF!</definedName>
    <definedName name="TZ" localSheetId="9">#REF!</definedName>
    <definedName name="TZ" localSheetId="10">#REF!</definedName>
    <definedName name="TZ" localSheetId="2">#REF!</definedName>
    <definedName name="TZ">#REF!</definedName>
    <definedName name="zemeljska" localSheetId="12">#REF!</definedName>
    <definedName name="zemeljska" localSheetId="13">#REF!</definedName>
    <definedName name="zemeljska" localSheetId="14">#REF!</definedName>
    <definedName name="zemeljska" localSheetId="4">#REF!</definedName>
    <definedName name="zemeljska" localSheetId="5">#REF!</definedName>
    <definedName name="zemeljska" localSheetId="6">#REF!</definedName>
    <definedName name="zemeljska" localSheetId="7">#REF!</definedName>
    <definedName name="zemeljska" localSheetId="8">#REF!</definedName>
    <definedName name="zemeljska" localSheetId="9">#REF!</definedName>
    <definedName name="zemeljska" localSheetId="10">#REF!</definedName>
    <definedName name="zemeljska" localSheetId="2">#REF!</definedName>
    <definedName name="zemeljska">#REF!</definedName>
    <definedName name="zidarska" localSheetId="12">#REF!</definedName>
    <definedName name="zidarska" localSheetId="13">#REF!</definedName>
    <definedName name="zidarska" localSheetId="14">#REF!</definedName>
    <definedName name="zidarska" localSheetId="4">#REF!</definedName>
    <definedName name="zidarska" localSheetId="5">#REF!</definedName>
    <definedName name="zidarska" localSheetId="6">#REF!</definedName>
    <definedName name="zidarska" localSheetId="7">#REF!</definedName>
    <definedName name="zidarska" localSheetId="8">#REF!</definedName>
    <definedName name="zidarska" localSheetId="9">#REF!</definedName>
    <definedName name="zidarska" localSheetId="10">#REF!</definedName>
    <definedName name="zidarska" localSheetId="2">#REF!</definedName>
    <definedName name="zidars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8" i="22" l="1"/>
  <c r="D28" i="22"/>
  <c r="F16" i="26"/>
  <c r="F11" i="7"/>
  <c r="F15" i="7"/>
  <c r="F19" i="7"/>
  <c r="F23" i="7"/>
  <c r="F26" i="7"/>
  <c r="G8" i="17" s="1"/>
  <c r="F23" i="22"/>
  <c r="F28" i="22"/>
  <c r="F13" i="22"/>
  <c r="F18" i="22"/>
  <c r="F14" i="22"/>
  <c r="F19" i="22"/>
  <c r="F24" i="22"/>
  <c r="F31" i="22"/>
  <c r="G10" i="17" s="1"/>
  <c r="F11" i="25"/>
  <c r="F14" i="25" s="1"/>
  <c r="G12" i="17" s="1"/>
  <c r="F15" i="23"/>
  <c r="F19" i="23"/>
  <c r="F23" i="23"/>
  <c r="F27" i="23"/>
  <c r="F31" i="23"/>
  <c r="F35" i="23"/>
  <c r="F39" i="23"/>
  <c r="F11" i="23"/>
  <c r="F11" i="27"/>
  <c r="F15" i="27"/>
  <c r="F18" i="27"/>
  <c r="G16" i="17" s="1"/>
  <c r="F12" i="32"/>
  <c r="F13" i="32"/>
  <c r="F14" i="32"/>
  <c r="F15" i="32"/>
  <c r="F16" i="32"/>
  <c r="F17" i="32"/>
  <c r="F18" i="32"/>
  <c r="F19" i="32"/>
  <c r="F20" i="32"/>
  <c r="F21" i="32"/>
  <c r="F12" i="26"/>
  <c r="F19" i="26"/>
  <c r="G20" i="17" s="1"/>
  <c r="F13" i="28"/>
  <c r="F16" i="28" s="1"/>
  <c r="G22" i="17" s="1"/>
  <c r="F24" i="40"/>
  <c r="F30" i="40"/>
  <c r="F11" i="29"/>
  <c r="F17" i="29" s="1"/>
  <c r="G26" i="17" s="1"/>
  <c r="F15" i="29"/>
  <c r="F12" i="37"/>
  <c r="F16" i="37"/>
  <c r="F20" i="37"/>
  <c r="F24" i="37"/>
  <c r="F25" i="37"/>
  <c r="F29" i="37"/>
  <c r="F12" i="31"/>
  <c r="F16" i="31"/>
  <c r="B34" i="40"/>
  <c r="B24" i="17"/>
  <c r="B30" i="17"/>
  <c r="B28" i="17"/>
  <c r="B32" i="37"/>
  <c r="B26" i="17"/>
  <c r="B22" i="17"/>
  <c r="B20" i="17"/>
  <c r="B18" i="17"/>
  <c r="B16" i="17"/>
  <c r="B14" i="17"/>
  <c r="B12" i="17"/>
  <c r="B10" i="17"/>
  <c r="B8" i="17"/>
  <c r="B26" i="7"/>
  <c r="B16" i="28"/>
  <c r="B23" i="32"/>
  <c r="B19" i="31"/>
  <c r="B17" i="29"/>
  <c r="B18" i="27"/>
  <c r="B19" i="26"/>
  <c r="B42" i="23"/>
  <c r="B14" i="25"/>
  <c r="B31" i="22"/>
  <c r="F19" i="31" l="1"/>
  <c r="G30" i="17" s="1"/>
  <c r="F32" i="37"/>
  <c r="G28" i="17" s="1"/>
  <c r="F34" i="40"/>
  <c r="G24" i="17" s="1"/>
  <c r="F23" i="32"/>
  <c r="G18" i="17" s="1"/>
  <c r="F42" i="23"/>
  <c r="G14" i="17" s="1"/>
  <c r="G32" i="17" l="1"/>
  <c r="G34" i="17" s="1"/>
  <c r="G36" i="17" s="1"/>
</calcChain>
</file>

<file path=xl/sharedStrings.xml><?xml version="1.0" encoding="utf-8"?>
<sst xmlns="http://schemas.openxmlformats.org/spreadsheetml/2006/main" count="417" uniqueCount="275">
  <si>
    <t>INVESTITOR:</t>
  </si>
  <si>
    <t>PROJEKTANT:</t>
  </si>
  <si>
    <t>R.br.</t>
  </si>
  <si>
    <t>Opis stavke</t>
  </si>
  <si>
    <t xml:space="preserve"> J.m.</t>
  </si>
  <si>
    <t>Kol.</t>
  </si>
  <si>
    <t>Jed.cijena</t>
  </si>
  <si>
    <t>Uk.cijena</t>
  </si>
  <si>
    <t>m2</t>
  </si>
  <si>
    <t>A.2.</t>
  </si>
  <si>
    <t>A.3.</t>
  </si>
  <si>
    <t>A.4.</t>
  </si>
  <si>
    <t>GIPSKARTONSKI RADOVI</t>
  </si>
  <si>
    <t>A.5.</t>
  </si>
  <si>
    <t>A.1.</t>
  </si>
  <si>
    <t>UKUPNA REKAPITULACIJA</t>
  </si>
  <si>
    <t>A</t>
  </si>
  <si>
    <t xml:space="preserve">GRAĐEVINSKI I OBRTNIČKI RADOVI </t>
  </si>
  <si>
    <t>UKUPNO</t>
  </si>
  <si>
    <t>PDV 25%</t>
  </si>
  <si>
    <t>SVEUKUPNO</t>
  </si>
  <si>
    <t>1.1.</t>
  </si>
  <si>
    <t>4.1.</t>
  </si>
  <si>
    <t>2.1.</t>
  </si>
  <si>
    <t>3.1.</t>
  </si>
  <si>
    <t>A.6.</t>
  </si>
  <si>
    <t>FASADERSKI RADOVI</t>
  </si>
  <si>
    <t>6.1.</t>
  </si>
  <si>
    <t>m1</t>
  </si>
  <si>
    <t>m3</t>
  </si>
  <si>
    <t>kom</t>
  </si>
  <si>
    <t>­ beton</t>
  </si>
  <si>
    <t>­ oplata</t>
  </si>
  <si>
    <t>­ obračun po m2 površine zida</t>
  </si>
  <si>
    <t>A.7.</t>
  </si>
  <si>
    <t>A.8.</t>
  </si>
  <si>
    <t>STOLARSKI RADOVI</t>
  </si>
  <si>
    <t>8.1.</t>
  </si>
  <si>
    <t>A.9.</t>
  </si>
  <si>
    <t>KERAMIČARSKI RADOVI</t>
  </si>
  <si>
    <t>­ pod</t>
  </si>
  <si>
    <t>­ zid</t>
  </si>
  <si>
    <t>A.10.</t>
  </si>
  <si>
    <t>11.1.</t>
  </si>
  <si>
    <t>­ obračun po m2 površine zida.</t>
  </si>
  <si>
    <t>­ obračun po m2 površine stropa.</t>
  </si>
  <si>
    <t>A.11.</t>
  </si>
  <si>
    <t>SOBOSLIKARSKI RADOVI</t>
  </si>
  <si>
    <t>1.2.</t>
  </si>
  <si>
    <t>1.3.</t>
  </si>
  <si>
    <t>4.2.</t>
  </si>
  <si>
    <t>Obložni zid, ugradbeni vodokotlić, (V)</t>
  </si>
  <si>
    <t>2.2.</t>
  </si>
  <si>
    <t>2.3.</t>
  </si>
  <si>
    <t>Ličenje zidova od gipskartona</t>
  </si>
  <si>
    <t>2.5.</t>
  </si>
  <si>
    <t>kg</t>
  </si>
  <si>
    <t>IZOLATERSKI RADOVI</t>
  </si>
  <si>
    <t>7.1.</t>
  </si>
  <si>
    <t>­ obračun po m2 tlorisne površine</t>
  </si>
  <si>
    <t>7.2.</t>
  </si>
  <si>
    <t>PROJEKTNI URED:</t>
  </si>
  <si>
    <t>NAZIV GRAĐEVINE:</t>
  </si>
  <si>
    <t>LOKACIJA GRAĐEVINE:</t>
  </si>
  <si>
    <t>VRSTA PROJEKTA:</t>
  </si>
  <si>
    <t>TROŠKOVNIK</t>
  </si>
  <si>
    <t>BROJ MAPE:</t>
  </si>
  <si>
    <t>A. GRAĐEVNISKO - OBRTNIČKI RADOVI</t>
  </si>
  <si>
    <t>OZNAKA MAPE:</t>
  </si>
  <si>
    <t>MJESTO I DATUM IZRADE PROJEKTA:</t>
  </si>
  <si>
    <t>ODGOVORNA OSOBA U UREDU:</t>
  </si>
  <si>
    <t>Unutarnja vrata - jednokrilna</t>
  </si>
  <si>
    <t>ZEMLJANI I PRIPREMNI RADOVI</t>
  </si>
  <si>
    <t xml:space="preserve">­ obračun po m3 </t>
  </si>
  <si>
    <t>Strojno uklanjanje humusa i eventualnog raslinja</t>
  </si>
  <si>
    <t>BETONSKI I ARMIRAČKI RADOVI</t>
  </si>
  <si>
    <t>Betoniranje temeljnih stopa</t>
  </si>
  <si>
    <t>Armatura</t>
  </si>
  <si>
    <t>­ obračun po m2 površine stropa</t>
  </si>
  <si>
    <t>­ obračun po m3</t>
  </si>
  <si>
    <t>­ obračun po m2 površine poda</t>
  </si>
  <si>
    <t>Hidroizolacija poda prema tlu</t>
  </si>
  <si>
    <t xml:space="preserve">­ obračun po m1 </t>
  </si>
  <si>
    <t>Betoniranje podne zaribane ploče</t>
  </si>
  <si>
    <t>Dobava, sječenje, savijanje, prijevoz, postava i vezanje armaturnog željeza. Količine armaturnog željeza u troškovniku izračunate su aproksimativno prema m3 armiranog betona. Nakon izrade izvedbene dokumentacije za građenje objekta, moći će se utvrditi stvarne količine armature na osnovu planova savijanja armature.</t>
  </si>
  <si>
    <t>10.1.</t>
  </si>
  <si>
    <t>10.2.</t>
  </si>
  <si>
    <t>5.1.</t>
  </si>
  <si>
    <t>Strojni iskop zemlje C kategorije</t>
  </si>
  <si>
    <t>­ obračun po m3 sraslog tla</t>
  </si>
  <si>
    <t>Čelična konstrukcija zgrade</t>
  </si>
  <si>
    <t>J.cijena</t>
  </si>
  <si>
    <r>
      <rPr>
        <b/>
        <sz val="10"/>
        <rFont val="Arial"/>
        <family val="2"/>
        <charset val="238"/>
      </rPr>
      <t>OPĆI UVJETI I NAPOMENE</t>
    </r>
    <r>
      <rPr>
        <sz val="10"/>
        <rFont val="Arial"/>
        <family val="2"/>
        <charset val="238"/>
      </rPr>
      <t xml:space="preserve">
Izvođač je dužan izvesti sav rad oko iskopa (ručni ili mehanički) i to do bilo koje potrebne dubine, sa svim potrebnim pomoćnim radovima, kao što je niveliranje i planiranje, nabijanje površine, obrubljivanje stranica, osiguranje od urušavanja, postava potrebne ograde, crpljenje i odstranjivanje oborinske ili procjedne vode.
Izvođač je dužan izraditi nanosne skele, iskolčenje i osigurati geodetsko praćenje radova na iskopima, što je uključeno u jediničnu cijenu.  
Iskopani materijal odlagati na dovoljnom razmaku od ruba iskopa, da ne dođe do zarušavanja.
Planiranje posteljice dna iskopa izvesti sa točnošću do </t>
    </r>
    <r>
      <rPr>
        <sz val="10"/>
        <rFont val="Calibri"/>
        <family val="2"/>
        <charset val="238"/>
      </rPr>
      <t>±</t>
    </r>
    <r>
      <rPr>
        <sz val="10"/>
        <rFont val="Arial"/>
        <family val="2"/>
        <charset val="238"/>
      </rPr>
      <t xml:space="preserve">3 cm, što je uključeno u jediničnu cijenu. 
Modul zbijenosti nosive podloge ispod temelja kao i unutar objekta izvesti prema projektu, a za pripremljeno tlo (prije betoniranja) izvesti ispitivanje od strane ovlaštene osobe, što se ne naplaćuje posebno. Izvođač je dužan dostaviti ateste o zbijenosti nasipa.
Kod zatrpavanja nakon izvedbe temelja, postave i zaštite horizontalne kanalizacije, materijal je potrebno nabijati do projektirane zbijenosti. Nabijanje izvesti u slojevima do najviše 30 cm, s vibro nabijačima ili žabama. Za nasipavanje upotrijebiti prikladan materijal uz odobrenje nadzornog inženjera.
Sav iskopani materijal koji nije prikladne kvalitete za naknadnu ugradnju utovaruje se u prijevozno sredstvo i odvozi na gradsku planirku. Obračun iskopanog i odveženog materijala kao i nasipa izvršiti po m3 u sraslom stanju. Postotak za rastresitost treba ukalkulirati u jediničnu cijenu jer se isti količinski neće obračunavati. 
</t>
    </r>
  </si>
  <si>
    <t>Strojno uklanjanje humusnog sloja s dijela parcele ispod građevine i +80 cm od vanjskih gabarita građevine, dubine 30 cm, mjereno od kote terena.
U stavci je uključeno kresanje i rezanje grana niskog raslinja, te vađenje korjenja.
Komplet sa utovarom, odvozom i istovarom s gradilišta na gradsku deponiju na udaljenosti do 10 km, uz plaćanje naknade za deponiranje.</t>
  </si>
  <si>
    <t>Količine armaturnog željeza u troškovniku izračunate su aproksimativno prema m3 armiranog betona. Nakon izrade izvedbene dokumentacije za građenje objekta, moći će se utvrditi stvarne količine armature na osnovu planova savijanja armature.  
Prije izvedbe svih armiračkih i betonskih radova obavezno uskladiti se sa projektima instalacija radi ostavljanja prodora u armiranobetonskim konstrukcijama. Prije izvedbe armiranobetonskih konstrukcija obavezno u oplatu ugraditi PVC cijevi za provod elektroinstalacija prema elektrotehničkom projektu. Naknadna štemanja i popravak idu na teret izvođača radova.</t>
  </si>
  <si>
    <r>
      <rPr>
        <b/>
        <sz val="10"/>
        <rFont val="Arial"/>
        <family val="2"/>
        <charset val="238"/>
      </rPr>
      <t>OPĆI UVJETI I NAPOMENE</t>
    </r>
    <r>
      <rPr>
        <sz val="10"/>
        <rFont val="Arial"/>
        <family val="2"/>
        <charset val="238"/>
      </rPr>
      <t xml:space="preserve">
Izolaterski radovi obuhvaćaju tremoizolaciju i hidroizolaciju horizontalnih, kosih i vertikalnih površina. Sve izolaterske radove treba izvesti stručno, upotrebljavati materijale za izolaciju predviđene projektom.
Za primjenjeni materijal izvoditelj radova mora predočiti ateste o izolacijskim svojstvima, otpornosti na požar, tlačnoj čvrstoći i sl. 
Materijali za izolaciju moraju biti deponirani do ugradnje, propisno odležani te zaštićeni nakon ugradnje. Kod izrade izolacija treba se u potpunosti pridržavati tehničke upute za ugradnju i uporabu od strane proizvođača materijala, kako u pogledu pripreme podloge, svih faza rada, zaštite izvedene izolacije, te uvjeta rada (atmosferskih prilika, temperatura i sl.). Ukoliko se ugradi neadekvatni materijal mora se ukloniti i zamijeniti novim na račun izvođača radova. Prije početka izvedbe svih vrsta izolaterskih radova mora se kontrolirati ispravnost već izvršenih građevinskih radova, koji bi mogli utjecati na kvalitetu, sigurnost i trajnost izolacija.
</t>
    </r>
  </si>
  <si>
    <r>
      <t xml:space="preserve">OPĆI UVJETI I NAPOMENE
</t>
    </r>
    <r>
      <rPr>
        <sz val="10"/>
        <rFont val="Arial"/>
        <family val="2"/>
        <charset val="238"/>
      </rPr>
      <t xml:space="preserve">Ukoliko u stavci nije drugačije navedeno, sve stavke uključuju:
- glavni i pomoćni materijal, rad i svi transporti
­ radna skela do visine 4,00 m 
­ zaštita već ugrađenih elemenata ili opreme pri izvođenju radova
- ateste za sve primjenjene materijale koje dobavlja izvođač
­ troškovi zaštite na radu
­ čišćenje tijekom izvođenja i nakon završetka svih radova
Svi materijali moraju odgovarati važećim standardima i moraju posjedoviti ateste, a svi radovi moraju se izvoditi prema uputama proizvođača. Ateste dostaviti nadzornom inženjeru na pregled i ovjeru.
Površine svih gipskartonskih konstrukcija moraju biti obrađene glet masom do kvalitete određenom projektom osim ako to stavkom nije drugačije navedno.
Podkonstukcije su tipske, od pocinčanih čeličnih profila, koje se učvršćuju nehrđajućim vijcima prema uputama proizvođača.
Izrezivanje gipskartonskih ploča za ugradbu rasvjete, instalacija, opreme i sl. uračunato je u jediničnu cijenu.
Međusobni spojevi gipskartonskih konstrukcija i spojevi s okolnim konstrukcijama i elementima izvesti prema uputama proizvođača i ukalkulirati u jediničnu cijenu (tipski profili, pokrovne lajsne, trake, kitovi, mase za reške i sl.)
Obračun zidova vrši se po m2 površine, a otvori se odbijaju na slijedeći način:
- otvor veličine do 2,50 m2 ne odbija se, a uložine i dodatna ojačanja za postavu dovratnika ne zaračunavaju se posebno.
- otvor veličine preko 2,50 m2 odbija se, a uložine i dodatna ojačanja za postavu dovratnika zaračunavaju se posebno.
</t>
    </r>
  </si>
  <si>
    <t>4.3.</t>
  </si>
  <si>
    <t>4.4.</t>
  </si>
  <si>
    <t xml:space="preserve">Spušteni strop, (O) </t>
  </si>
  <si>
    <t xml:space="preserve">Spušteni strop, (V) </t>
  </si>
  <si>
    <t>Revizijska vratašca</t>
  </si>
  <si>
    <t>­ revizijska vratašca 300x300 mm</t>
  </si>
  <si>
    <t>4.8.</t>
  </si>
  <si>
    <r>
      <rPr>
        <b/>
        <sz val="10"/>
        <rFont val="Arial"/>
        <family val="2"/>
        <charset val="238"/>
      </rPr>
      <t>OPĆI UVJETI I NAPOMENE</t>
    </r>
    <r>
      <rPr>
        <sz val="10"/>
        <rFont val="Arial"/>
        <family val="2"/>
        <charset val="238"/>
      </rPr>
      <t xml:space="preserve">
Pod stolarskim radovima podrazumjeva se proizvodnja i ugradnja drvenih komponenti, kao što su vrata, prozori, prozorski elementi, pregrade, zdine i stropne obloge, ugradbeni namještaj i ostali elementi i oprema. U ovu grupu radova uključeni su i kompleksni kompozitni sklopovi koji osim drva, uključuju materijale kao što su metal, plastika i sl.
Ponuđač je dužan nuditi kompletan i ispravan rad, na temelju projektne dokumentacije, shema i troškovnika, a ako postoji nejasnoća oko stavke treba prije davanja ponude od projektanta tražiti pojašnjenje, a naknadno pozivanje na eventualno ne razumjevanje ili manjkavost opisa ili nacrta neće se uzeti u obzir. 
Svi radovi se moraju izvoditi prema podacima iz projektne dokumentacije i u skladu sa važečim propisima, pravilima zanata i struke, te uputama projektanta ili nadzornog inženjera. 
Izvođač je dužan ponuditi kompletnu cijenu proizvoda sa izradom, dobavom i ugradnjom na gradilištu, odnosno kompletnu izvedbu stolarije sa završnom obradom  (ličenje, ustakljenje ili druge ispune). Svi stolarski elementi isporučuju se na gradilište kao gotov finalni proizvod osim onog dijela koji se liči na gradilištu. U jediničnoj cijeni uključen sav potreban okov.
Sve mjere potrebno je provjeriti u naravi, te prije početka izrade obavezno uskladiti mjere i količine na objektu sa onima u projektu. Radioničke nacrte prije izvedbe treba pregledati i ovjeriti projektant.
</t>
    </r>
  </si>
  <si>
    <t>Jedinična cijena svake stavke uključuje:
- izvedbu u skladu s nacrtima, izmjerama na licu mjesta i dodatnoj uputi projektanta
- izrada radioničnih nacrta
- izrada elemenata u radionici sa dostavom na gradilište
- ugradnja kompletnog gotovog elementa
- dobavu i ugradnju slijepih dovratnika
- sav potreban okov, pričvrsni i spojni materijal prvoklasan za funkcionalnu uporabu
- svi spojni elementi i profili (uglovni, bočni, donji, gornji i sl.)
- sve pokrovne letvice ili profili, sva brtvljenja na spoju s okolnim konstrukcijama
- potrebna radna skela 
- ostakljenje (vrsta stakla navedena stavkom)
- kompletna završna obrada elementa
- čišćenje prostorija i okoliša nakon završetka radova, uključivo odvoz otpada
- svi troškovi popravka štete nastalih nepažnjom prilikom izvođenja radova
- troškovi zaštite na radu
- ateste za sve primjenjene materijale koje dobavlja izvođač</t>
  </si>
  <si>
    <r>
      <rPr>
        <b/>
        <sz val="10"/>
        <rFont val="Arial"/>
        <family val="2"/>
        <charset val="238"/>
      </rPr>
      <t>OPĆI UVJETI I NAPOMENE</t>
    </r>
    <r>
      <rPr>
        <sz val="10"/>
        <rFont val="Arial"/>
        <family val="2"/>
        <charset val="238"/>
      </rPr>
      <t xml:space="preserve">
Sav materijal koji će se upotrijebiti, rad i pomoćni rad moraju u svemu odgovarati standardima, propisima i tehničkim uvjetima i pravilima struke. Materijal za izvedbu soboslikarskih radova treba biti prvorazredan. Na oličenim površinama ne smiju se poznati tragovi četke ili valjka, ne smije biti mrlja, a ton boje treba biti ujednačen.
Za sve radove potrebno izraditi uzorke te ih dostaviti projektantu ili nadzornom inženjeru na uvid i odobrenje.
Za sve vrste soboslikarsko-ličilačkih radova podloge moraju biti čiste od prašine i druge prljavštine. Bojati ili ličiti dopušteno je samo na suhu i pripremljenu podlogu. Pripremu podloge dužan je obaviti izvođač soboslikarskih radova. Unutrašnji zidovi prostorija prvo se izravnavaju, gletaju specijalnim postavama koje moraju dobro prilijegati na podlogu i nakon sušenja tvoriti vrlo čvrstu podlogu za bojanje disperzivnim bojama. Zidove i stropove treba bojati, kad su potpuno suhi, a prije bojanja treba zakrpati sve eventualne rupe, pukotine ili krhotine, a podlogu pripremiti prema tehnologiji proizvođača boja i lakova. Osnovni premazi moraju se tako odabrati da su podesni za slijedeće premaze koji se predviđaju.
U cijeni pojedine stavke treba obuhvatiti i sve pripremne i međufaze rada potrebne za korektno dovršenje stavke prema pravilima i važećim propisima bez obzira napomenu to to u pojedinoj stavci ili ne, predočenje uzoraka materijala na odobrenje projektantu, uredno izvedene spojeve s ostalim materijalima i opremom (brtvljenje reški – kitanje akrilom i sl), impregniranje mrlja od armature i sl., zaštitu stolarskih i bravarskih stavaka i ostale opreme pri radu PVC folijama.
U cijenu su uključeni i svi potrebni pripremni radovi kao što su: čišćenje i priprema podloge, popravljanje manjih oštećenja gletanjem; skidanje i ponovno postavljanje vrata, prozora i sl.
</t>
    </r>
  </si>
  <si>
    <t>Površine zidova obračunavaju se bez odbijanja otvora manjih od 3 m2, a otvori veći od 3 m2 odbijaju se, ali se uložine posebno obračunavaju.
Jedinična cijena svake stavke uključuje:
- sav glavni i pomoćni materijal
- dobavu i dopremu alata, mehanizaciju i uskladištenje, transport  
- troškove radne snage za kompletan rad opisan u troškovniku
- svu potrebnu radnu skelu
- zaštitu okolnih konstrukcija od prljanja 
- čišćenje nakon završetka radova
- svu štetu kao i troškove popravka kao posljedica nepažnje u toku izvedbe
- troškove zaštite na radu
- ateste za sve primjenjene materijale koje dobavlja izvođač</t>
  </si>
  <si>
    <t>Ličenje stropa od gipskartona</t>
  </si>
  <si>
    <t>A.12.</t>
  </si>
  <si>
    <t>12.1.</t>
  </si>
  <si>
    <t>12.2.</t>
  </si>
  <si>
    <t>4.9.</t>
  </si>
  <si>
    <t>OPĆI I POSEBNI UVJETI GRAĐENJA</t>
  </si>
  <si>
    <t>Izvoditelj je obvezan sve radove po ovom Troškovniku i ugovornoj dokumentaciji izvesti stručno i kvalitetno, pridržavajući se svih dužnosti i obveza iz zakona, važećih norma, pravilnika i propisa, pravila zanata, tehničkoj dokumentaciji, uputa projektanta, te uvjeta Ugovora.</t>
  </si>
  <si>
    <t>Nacrti, tehnički opis i ovaj  troškovnik čine cijelinu projekta. Izvođač je dužan proučiti sve gore navedene dijelove projekta, te u slučaju nejasnoća ili eventualnih neusklađenosti projekta i troškovnika tražiti objašnjenje od projektanta, odnosno iznijeti svoje primjedbe nadzornom inženjeru i glavnom projektantu.
Nepoznavanje crtanog dijela projekta i tehničkog opisa neće se prihvatiti kao razlog za povišenje jediničnih cijena ili grešaka u izvedbi.</t>
  </si>
  <si>
    <t>Svi radovi obuhvaćeni ovim troškovnikom moraju se izvesti u svemu po općim i pojedinačnim opisima iz troškovnika, po nacrtima, detaljima, statičkom računu, uputstvima projektanta i nadzornog inženjera, a po važećim tehničkim propisima.
U tu svrhu investitor traži prije početka radova uzorke, te izvedeni radovi moraju istima u cijelosti odgovarati.</t>
  </si>
  <si>
    <t>Ako opis koje stavke dovodi izvođača u sumnju o načinu izvedbe, treba pravovremeno, tražiti objašnjenje od projektanta: naknadni se prigovori neće uvažiti.
Eventualne izmjene materijala te načina izvedbe tokom gradnje moraju se izvršiti isključivo pisanim dogovorom sa projektantom i nadzornim inženjerom. Ukoliko se tijekom gradnje ukaže opravdana potreba za manjim odstupanjima od projekta ili njegovim izmjenama, izvođač je dužan prethodno pribaviti suglasnost glavnog projektanta i nadzornog inženjera. Izvođač je obvezan putem dnevnika registrirati sve izmjene i eventualna odstupanja od projekta.</t>
  </si>
  <si>
    <t xml:space="preserve">Sve mjere i kote iz projekta provjeriti u naravi. Izvođač radova dužan je prije početka radova kontrolirati kote postojećeg terena i objekta. Ukoliko se ukažu eventualne nejednakosti između projekta i stanja na gradilištu, izvođač radova dužan je pravovremeno o tome obavijestiti investitora i projektanta i zatražiti pojedina objašnjenja. Sva kontrola vrši se bez posebne naplate.
</t>
  </si>
  <si>
    <t>Izvođač je dužan, u okviru ugovorene cijene, ugraditi propisani adekvatan i prema normama atestiran materijal.
Izvođač je također dužan kod izrade konstrukcija, prema projektom određenom planu ispitivanja materijala, kontrolirati ugrađeni konstruktivni materijal. 
Ukoliko materijal u pojedinim stavkama nije naznačen ili nije dovoljno jasno preciziran u pogledu kvalitete, izvođač je dužan upotrijebiti samo prvoklasan materijal.</t>
  </si>
  <si>
    <t>Svi radovi obuhvaćeni troškovnikom predviđeni su kao potpuno gotovi, sa svim pripremnim i završnim radovima potrebnim da se izradi kompletna stavka kao oblikovna i funkcionalna cjelina.</t>
  </si>
  <si>
    <t>Radove na rušenjima Izvoditelj treba izvoditi krajnje oprezno uz sva potrebna prethodna osiguranja kao ne bi oštetio vitalne konstrukcijske elemante.</t>
  </si>
  <si>
    <t>Svi radovi izvode se s posebnom pažnjom uz prethodnu konzultaciju s nadzorom.</t>
  </si>
  <si>
    <t xml:space="preserve">U jediničnu cijenu svakog ponuđenoga rada uključena su sva potrebna blindiranja instalacija vodovoda, kanalizacije, grijanja, ventilacije i sl. </t>
  </si>
  <si>
    <t>Izvoditelj je prigodom izvođenja radova dužan zaštititi sve površine koje se zadržavaju, a mogle bi se oštetiti.</t>
  </si>
  <si>
    <t>Prije početka svake nove etape rada vrši se detaljan pregled i usuglašava način izvođenja s nadzorom - projektantom.</t>
  </si>
  <si>
    <t>Izvoditelj je dužan dnevno sakupljati otpad na gradilištu i dnevno čistiti sve prometne površine, a nakon završetka svake faze rada dužan je izvršiti detaljno čišćenje kao pripremu za slijedeći rad, što je sve sadržano u jediničnim cijenama pojedinih radova.</t>
  </si>
  <si>
    <t>Svaka pojedina vrsta rada smatra se završenom kad je nakon nje obavljeno detaljno čišćenje. Tek tad se ta vrsta rada može obračunati i platiti, te nastaviti slijedeća faza, odnosno vrsta rada.</t>
  </si>
  <si>
    <t>Po završetku svih radova na objektu izvođač je dužan ukloniti privremene objekte, zajedno sa svim alatom, inventarom i skelama, očistiti gradilište i sva ostala prekopavanja dovesti u prvobitno stanje. Čišćenja u toku izrade objekta ulaze u cijenu radova.</t>
  </si>
  <si>
    <t>Sav otpadni materijal od čišćenja mora se odvesti sa gradilišta na deponiju koja je određena od strane nadležne općine.</t>
  </si>
  <si>
    <t>Materijal dobiven razgrađivanjem se odvozi na javni mjesni deponij što je uključeno u svakoj jediničnoj stavci, bez obzira je li to u pojedinoj stavci napisano ili ne. Za materijale koji se moraju zbrinuti sukladno Zakonu zaštite okoliša izvođač mora osigurati preteće listove tj. dokumentaciju propisanu zakonom.</t>
  </si>
  <si>
    <t>U ovom ponudbenom troškovniku izvoditelj je dužan ponuditi jedinične cijene u koje je uračunao sve troškove za nabavu i dopremu materijala na gradilište, unutarnji transport, prilagodbi radnom vremenu, korisnika sve potrebno za izvedbu određenoga rada, čišćenje nakon svake dovršene faze rada, kao i detaljno završno čišćenje, odvoz otpada, te pripremu i raspremu gradilišta.</t>
  </si>
  <si>
    <t>Jediničnom cijenom treba obuhvatiti sve elemente navedene kako slijedi:</t>
  </si>
  <si>
    <t>Materijal</t>
  </si>
  <si>
    <t>Pod materijalom se podrazumijevaju svi materijali koji sudjeluju u radnom procesu: kako osnovni materijali, tako i materijali koji ne spadaju u finalni produkt već su samo pomoćni. U cijenu je uključena i cijena transportnih troškova bez obzira na prijevozno sredstvo, sa svim prijenosima, utovarima i istovarima, te posizanjima na mjesto ugradbe, kao i uskladištenje i čuvanje materijala / proizvoda od uništenja na gradilištu (pri prebacivanju, zaštita samog materijala i sl.). U cijenu je također uključeno i davanje potrebnih uzoraka kod nekih materijala (prema zahtjevu investitora), te svi potrebni certifikati (atesti). Uzorke materijala završnih obrada dostaviti projektantu na pisano odobrenje (odabir i prihvaćanje).</t>
  </si>
  <si>
    <t>Rad</t>
  </si>
  <si>
    <t>U kalkulaciju treba uključiti sav rad, kako glavni, tako i pomoćni, te sav unutrašnji transport (kako horizontalni tako i vertikalni). Ujedno treba uključiti i rad oko zaštite gotovih konstrukcija i dijelova objekta od štetnog atmosferskog utjecaja vrućine, hladnoće i sl. Sva potrebna čišćenja, kod svih građevinskih i obrtničkih radova, u toku izvođenja, dnevno (nakon završetka rada) uključiti u jedinične cijene stavki, tj. neće se posebno plaćati.</t>
  </si>
  <si>
    <t>Dobava i ugradba</t>
  </si>
  <si>
    <t>Pod dobavom se podrazumijeva dobava sveg glavnog (osnovnog) materijala, sa svim transportima (do gradilišta, bez obzira na prijevozno sredstvo, svi utovari i istovari i sl.) i zavisnim troškovima.
Pod ugradbom se podrazumijeva sav rad potreban za ugradbu, sa svim pomoćnim i veznim materijalima (ljepila, mortovi, vijci, kitovi i sl.), sav unutrašnji transport, te ostalo navedeno pod odrednicom.</t>
  </si>
  <si>
    <t>Izmjere</t>
  </si>
  <si>
    <t>Ukoliko u pojedinoj stavci nije dat način rada, izvođač se ima u svemu pridržavati propisa za pojedinu vrstu rada, prosječnih normi u građevinarstvu, uputa proizvođača materijala koji se upotrebljava ili ugrađuje, te uputa nadzorne službe naručitelja.
Građevinska knjiga, za sve izvedene radove, treba prilikom izrade situacija biti priložena.
Građevinska knjiga sadrži sve nacrte, skice i dokaznice za izvedene radove, koji su ujedno i prilog situaciji. Samo potpisana građevinska knjiga, ovjerena od strane nadzorne službe naručitelja, bit će podloga za izradu situacije.</t>
  </si>
  <si>
    <t>Zimski i ljetni rad</t>
  </si>
  <si>
    <t>Ukoliko je u ugovoreni termin izvršenja radova uključen i zimski, odnosno ljetni period, to se neće izvođaču priznati nikakove naknade za rad pri niskoj, odnosno visokoj temperaturi, te zaštita konstrukcija od smrzavanja, vrućine i amosferskih nepogoda: sve to mora biti uključeno u jediničnu cijenu.
Za vrijeme zimskih, odnosno ljetnih razdoblja, izvođač ima štititi objekt od smrzavanja, odnosno od prebrzog sušenja uslijed visokih ljetnih temperatura.
U slučaju eventualno nastalih šteta (smrzavanja dijelova) izvođač ih ima otkloniti bez bilo kakve naplate. Ukoliko je temperatura niža od temperature pri kojoj je dozvoljen dotični rad, izvođač snosi punu odgovornost za ispravnost i kvalitetu rada.
Analogno vrijedi i za zaštitu radova tokom ljeta od prebrzog sušenja uslijed visoke temperature.</t>
  </si>
  <si>
    <t>Cijene</t>
  </si>
  <si>
    <t xml:space="preserve">U jediničnoj cijeni rada izvođač treba obuhvatiti i slijedeće radove, koji se neće zasebno platiti kao naknadni rad, i to:
- kompletnu režiju gradilišta uključujući dizalice, mostove, mehanizaciju i sl;
- organizaciju prostorija i uvjeta zaštite na radu, zaštite od požara, te komfora i  higijene zaposlenih;
- najamne troškove za posuđenu mehanizaciju, koju izvođač sam ne posjeduje, a potrebna je pri izvođenju radova;
- izrada privremene podloge (temljne ploče i sl.) za mehanizaciju
- sve troškove utroška vode, električne energije i svih drugih energenata;
- osiguranje neometanog prolaza i prometa,
- nalaganje temelja prije iskopa;
- čišćenje ugrađenih elemenata od žbuke i sl;
- sva ispitivanja materijala i ishođenje atesta (certifikata);
- ispitivanja dimnjaka i ventilacija u svrhu dobivanja potvrde od dimnjačara o ispravnosti istih;
- čuvanje radilišta i gradilišta;
- uređenje gradilišta po završetku rada, sa otklanjanjem i odvozom otpadaka, šute, ostataka građevinskog materijala, inventara,  pomoćnih objekata i sl, sa planiranjem terena na relativnu točnost od  ± 3 cm;
- uskladištenje materijala i elemenata za obrtničke i instalaterske radove do njihove ugradbe;
</t>
  </si>
  <si>
    <t>Nikakvi režijski sati niti posebne naplate po navedenim radovima neće se posebno priznati, jer sve ovo mora biti uključeno u jediničnu cijenu. Prema ovom uvodu, opisu stavaka i grupi radova treba sastaviti jediničnu cijenu za svaku stavku troškovnika.</t>
  </si>
  <si>
    <t>Skele</t>
  </si>
  <si>
    <t>Sve vrste radnih skela, bez obzira na visinu, ulaze u jediničnu cijenu dotičnog rada (osim za fasaderske radove, gdje je skela posebno specificirana).</t>
  </si>
  <si>
    <t>Ostalo</t>
  </si>
  <si>
    <t>U jedinične cijene stavki imaju biti uračunati svi radovi i potrebni materijali (eventualno ne specificirani posebno u samom troškovniku), a koji su (prema uzancama struke i pravilima dobrog zanata) potrebni za potpuno dovršenje građevine, tj. dovođenje u stanje "potpuno spremno za uporabu". Svi takvi radovi imaju biti uračunati u jedinične cijene, tj. neće se posebno plaćati.</t>
  </si>
  <si>
    <t>Organizacija gradilišta</t>
  </si>
  <si>
    <t>Postavljanje natpisne ploče, postavljanje ograde oko gradilišta, znakovi upozorenja prema zakonu o zaštiti na radu, privremena regulacija prometa sa postavljanjem privremenih prometnih znakova, osiguranje priključka struje i priključenje na vodovodnu mrežu, odnosno sva potrebna priprema i predradnje za pravovaljano i sigurno izvođenje radova.</t>
  </si>
  <si>
    <t>Završno čišćenje</t>
  </si>
  <si>
    <t xml:space="preserve">Izvođač je u dužnosti izvesti završno fino čišćenje prostora nakon završetka svih radova a kao priprema za primopredaju objekta investitoru.
Stavka obuhvaća čišćenje i pranje podova, zidnog opločenja, vrata, prozora, sanitarnih uređaja i sl.
</t>
  </si>
  <si>
    <t>Obračun količina radova vrši se na način opisan u svakoj poziciji ovog troškovnika, predviđen za taj rad u prosječnim građevinskim i obrtničkim normama.</t>
  </si>
  <si>
    <t>Ni jedan rad se ne može dva puta platiti, ukoliko nije dva puta rađen bez krivice izvođača, što se utvrđuje arbitražno, a na zahtjev jedne strane. Troškove arbitraže plaća strana koja nije bila u pravu.</t>
  </si>
  <si>
    <t>Sve obaveze i izdatke, te troškove po odredbama ovih uvjeta dužan je izvođač ukalkulirati u ponuđene jedinične cijene za sve radove na objektu i ne može zahtjevati da se ti radovi posebno naplaćuju.</t>
  </si>
  <si>
    <t>Izvođač je u okviru ugovorene cijene dužan izvršiti koordinaciju radova svih kooperanata na način da omogući kontinuirano odvijanje posla i zaštitiu već izvedenih radova.</t>
  </si>
  <si>
    <t xml:space="preserve">Sva oštećenja nastala tokom gradnje otkloniti će izvođač o svom trošku. </t>
  </si>
  <si>
    <t>Izvođač je dužan, u okviru ugovorene cijene, osigurati gradilište od djelovanja više sile i krađe.</t>
  </si>
  <si>
    <r>
      <rPr>
        <b/>
        <sz val="10"/>
        <rFont val="Arial"/>
        <family val="2"/>
      </rPr>
      <t>OPĆI UVJETI I NAPOMENE</t>
    </r>
    <r>
      <rPr>
        <sz val="10"/>
        <rFont val="Arial"/>
        <family val="2"/>
      </rPr>
      <t xml:space="preserve">
Jedinična cijena svake stavke uključuje:
­ spravljanje, dovoz, ugradnja i njega betona
- glavni i pomoćni materijal, rad i svi transporti
­ radna skela
­ oplata uz sva potrebna podupiranja
­ uzimanje potrebnih uzoraka i ispitivanje materijala 
- ateste za sve primjenjene materijale koje dobavlja izvođač
­ troškovi zaštite na radu
­ čišćenje nakon završetka svih radova
Beton je u projektnoj dokumentaciji definiran razredom tlačne čvrstoće i razredom izloženosti za pojedinu konstrukciju. Izvođač se mora pridržavati traženog razreda tlačne čvrstoće i razreda izloženosti betona određene za pojedine konstrukcije. Beton za ispitivanje mora se uzeti sa mjesta ugrađivanja, a izvođač je dužan posjedovati ateste o kvaliteti svih ugrađenih materijala. Kontrolu proizvodnje do ugradnje obavlja proizvođač betona, a izvođač od preuzimanja betona do završetka zaštite - njege ugrađenog betona.
Oplate moraju biti ravne, nastavci pojedinih dasaka nesmiju izlaziti iz ravnine, tako da nakon njihovog skidanja površine budu ravne i s oštrim bridovima, te da se osigura dobro brtvljenje i sprječavaju deformacije. Oplatu za betonske konstrukcije čije će površine ostati vidljive, potrebno je izvesti u glatkoj oplati, blanjanoj ili profiliranoj oplati, prema nacrtima projekta. Prije betoniranja oplate premazati sredstvom koje će spriječiti prijanjanje betonske mase, a koje neće štetiti betonu, armaturi i oplati, te se mogu oprati sa gotovog betona i neće ostati mrlje na tim površinama. Podloga nakon skidanja oplate mora biti glatka, suha, čista i odmašćena. Rupe od distancera, ukoliko postoje, zatvoriti tipskim čepom. Obračun se vrši po m2 unutarnje površine oplate, odnosno vidne površine gotovog betonskog ili armiranobetnoskog elementa.
</t>
    </r>
  </si>
  <si>
    <r>
      <t xml:space="preserve">OPĆI UVJETI I NAPOMENE
</t>
    </r>
    <r>
      <rPr>
        <sz val="10"/>
        <rFont val="Arial"/>
        <family val="2"/>
        <charset val="238"/>
      </rPr>
      <t xml:space="preserve">
Jedinična cijena svake stavke uključuje:
- glavni i pomoćni materijal, rad i svi transporti
­ radna skela
­ zaštita već ugrađenih elemenata ili opreme pri izvođenju radova
­ zaštita zidova i žbuke od nepovoljnih atmosferskih utjecaja
­ uzimanje potrebnih uzoraka i ispitivanje materijala ukoliko je potrebno
- ateste za sve primjenjene materijale koje dobavlja izvođač
­ troškovi zaštite na radu
­ čišćenje tijekom izvođenja i nakon završetka svih radova
Svi završni zidarski radovi moraju se izvoditi stručno prema važećim propisima i pravilima zanata.
</t>
    </r>
  </si>
  <si>
    <r>
      <t xml:space="preserve">OPĆI UVJETI I NAPOMENE
</t>
    </r>
    <r>
      <rPr>
        <sz val="10"/>
        <rFont val="Arial"/>
        <family val="2"/>
        <charset val="238"/>
      </rPr>
      <t xml:space="preserve">Prije početka izvedbe izvoditelj je dužan dostaviti projektantu na pregled i izbor uzorke materijala i tek po izboru i odobrenju projektanta može otpočeti s radovima. Ukoliko se ugrade materijali koje projektant nije odobrio ili u neodgovarajućoj kvaliteti radovi će se morati ponoviti u traženoj kvaliteti i izboru uz prethodno uklanjanje neispravnih radova. </t>
    </r>
    <r>
      <rPr>
        <b/>
        <sz val="10"/>
        <rFont val="Arial"/>
        <family val="2"/>
        <charset val="238"/>
      </rPr>
      <t xml:space="preserve">
</t>
    </r>
    <r>
      <rPr>
        <sz val="10"/>
        <rFont val="Arial"/>
        <family val="2"/>
        <charset val="238"/>
      </rPr>
      <t>Sve radove u svezi izvedbe horizontalnih i vertikalnih oblaganja te detalja sa njima povezanim, koji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izolacija koji su opisani ovim troškovnikom, te s tehnologijom i specifičnostima izvođenja radova odabranog proizvođača.</t>
    </r>
    <r>
      <rPr>
        <b/>
        <sz val="10"/>
        <rFont val="Arial"/>
        <family val="2"/>
        <charset val="238"/>
      </rPr>
      <t xml:space="preserve">
</t>
    </r>
    <r>
      <rPr>
        <sz val="10"/>
        <rFont val="Arial"/>
        <family val="2"/>
        <charset val="238"/>
      </rPr>
      <t xml:space="preserve">
Svi materijali koji se ugrađuju moraju obvezno biti ispitani i certifikati priloženi. 
</t>
    </r>
    <r>
      <rPr>
        <b/>
        <sz val="10"/>
        <rFont val="Arial"/>
        <family val="2"/>
        <charset val="238"/>
      </rPr>
      <t xml:space="preserve">
</t>
    </r>
  </si>
  <si>
    <t xml:space="preserve">Cijenom pojedine stavke treba obuhvatiti sve što je potrebno za izvedbu funkcionalne i kvalitetne zidne i krovne obloge, uključivo sve posebice nespecificirane elemente, materijale i detalje koji su tehnologijom i detaljima proizvođača nužni za punu funkcionalnost i traženu kvalitetu, iako to stavkom troškovnika nije posebno navedeno.
Cijenom izvedbe radova treba obvezno uključiti sve materijale koji se ugrađuju i koriste (osnovne i pomoćne materijale); sav potreban rad (osnovni i pomoćni) na izvedbi radova do potpune gotovosti i funkcionalnosti istih; sve transporte i prijenose do i na gradilištu sve do mjesta ugradbe; sva potrebna uskladištenja i zaštite; sva osiguranja radova i materijala; sva eventualna otežanja rada, kao i sve ostalo posebno specificirano u opisu stavke troškovnika; sve potrebne zaštitne konstrukcije; sva potrebna radna skela, kao i sve drugo predviđeno mjerama zaštite na radu i pravilima struke.
</t>
  </si>
  <si>
    <t>Dobava materijala i polaganje zidnih keramičkih pločica 1. klase, normalne upojnosti, većeg formata, na zidove u sanitarnim prostorijama, na predhodno pripremljenu podlogu, ljepljenjem cementnim ljepilom. Pod pripremljenom podlogom smatra se obrušena, otprašena i tretirana podloga s odgovarajućim predpremazima za upojnu podlogu (gipskartonske ploče). Podloga se prethodno tretira sa odgovarajučim primerom ovisno o upojnosti i vrsti podloge. Sljubnice se zapunjavaju standardnom fug masom u boji. Spojevi zidnih ploha zapunjavaju se visokokvalitetnim sanitarnim silikonom u istovjetnoj boji fug mase. Stavka obuhvaća sav rad sa svim potrebnim predradnjama, materijalom i priborom te fugiranjem u boji po izboru. U stavci uračunati završni, kutni i dilatacijski aluminijski profili.
Visina polaganja pločica do spuštenog stropa.</t>
  </si>
  <si>
    <t>1.4.</t>
  </si>
  <si>
    <t>ZIDARSKI RADOVI</t>
  </si>
  <si>
    <t>Obložni zid, (O)</t>
  </si>
  <si>
    <t>Pregradni zid, d=125 mm, (O+V)</t>
  </si>
  <si>
    <t>5.5.</t>
  </si>
  <si>
    <t>Toplinska izolacija (XPS) - prema tlu</t>
  </si>
  <si>
    <t>LIMARSKI RADOVI</t>
  </si>
  <si>
    <t>Vertikalna odvodnja oborinskih voda sa krova (OV)</t>
  </si>
  <si>
    <t>11.3.</t>
  </si>
  <si>
    <t>­ obračun po komadu</t>
  </si>
  <si>
    <t>11.4.</t>
  </si>
  <si>
    <t>Horizontalna odvodnja oborinskih voda sa krova</t>
  </si>
  <si>
    <t xml:space="preserve">Opšavi </t>
  </si>
  <si>
    <t>11.2.</t>
  </si>
  <si>
    <t>11.5.</t>
  </si>
  <si>
    <t>Snjegobrani</t>
  </si>
  <si>
    <t>Plivajući pod - prema tlu (uredski dio)</t>
  </si>
  <si>
    <t>Dobava i ugradnja tipskih revizijskih vratašaca. Vrata se ugrađuju u pregradne zidove, obloge zidova ili spuštene stropove, montiraju se u ravnini s plohom. Vrata od čeličnog lima ili s gipskartonskom oblogom, bijele boje, otvaranje na pritisak.  U cijeni sav potreban rad i materijal do potpune gotovosti i funkcionalnosti. Obračun po komadu vrata.</t>
  </si>
  <si>
    <t>Dobava materijala i izrada spuštene stropne obloge u  mokrim prostorijama, bez vidljivih spojeva i s pokrivenom podkonstrukcijom.
Ploče debljine 12.5 mm, impregnirane, vodootporne, jednostruko postavljene na tipsku pocinčanu čeličnu podkonstrukciju, elastično ovješenu na čeličnu konstrukciju sa potrebnim visuljama. 
Završna površina mora biti obrađena glet masom. 
Svi pričvrsni elementi (vijci, čavli i sl.) moraju biti pocinčani, odnosno nehrđajući.
Obloga je horizontalna, a visina vješanja od donje kote nosive stropne konstrukcije do donje kote gipskartonske ploče spuštenog stropa iznosi do 50 do 165 cm. Vertikalni završetak stropa i obrade rubova uračunati u količinu.
U cijeni radna skela, konstrukcija za ovjes, sva podkonstrukcija potrebna za montažu stropa, svi učvrsni elementi, obrada, bandaža i kitanje spojeva, horizontalne gipskartonske ploče čija je površina završno obrađena gletanjem, obrada oko revizijskih otvora; te svi radovi potrebni za prilagodbu na instalacijske i ugradbene dijelove ugrađene prije ili nakon oblaganja.</t>
  </si>
  <si>
    <t>Dobava materijala i izrada spuštene stropne obloge u  suhim prostorijama, bez vidljivih spojeva i s pokrivenom podkonstrukcijom.
Ploče debljine 12.5 mm, standardne, jednostruko postavljene na tipsku pocinčanu čeličnu podkonstrukciju, elastično ovješenu na čeličnu konstrukciju sa potrebnim visuljama. 
Završna površina mora biti obrađena glet masom. 
Svi pričvrsni elementi (vijci, čavli i sl.) moraju biti pocinčani, odnosno nehrđajući.
Obloga je horizontalna, a visina vješanja od donje kote nosive stropne konstrukcije do donje kote gipskartonske ploče spuštenog stropa iznosi od 50 do 165 cm. Vertikalni završetak stropa i obrade rubova uračunati u količinu.
U cijeni radna skela, konstrukcija za ovjes, sva podkonstrukcija potrebna za montažu stropa, svi učvrsni elementi, obrada, bandaža i kitanje spojeva, horizontalne gipskartonske ploče čija je površina završno obrađena gletanjem, obrada oko revizijskih otvora; te svi radovi potrebni za prilagodbu na instalacijske i ugradbene dijelove ugrađene prije ili nakon oblaganja.</t>
  </si>
  <si>
    <r>
      <rPr>
        <b/>
        <sz val="10"/>
        <rFont val="Arial"/>
        <family val="2"/>
        <charset val="238"/>
      </rPr>
      <t>OPĆI UVJETI I NAPOMENE</t>
    </r>
    <r>
      <rPr>
        <sz val="10"/>
        <rFont val="Arial"/>
        <family val="2"/>
        <charset val="238"/>
      </rPr>
      <t xml:space="preserve">
Ponuđač je dužan nuditi ispravan rad, na temelju projekta i troškovnika, ako koja stavka ponuđaču nije jasna treba, prije davanja ponude, od projektanta tražiti pojašnjenje, naknadno pozivanje na eventualno nerazumjevanje ili manjkavosti opisa ili nacrta se neće uzeti u obzir. 
Svi radovi moraju se izvoditi prema podacima iz projektne dokumentacije, opisu iz troškovnika, uputama projektanta ili nadzornog inženjera, te u skladu sa važećim propisima. Kvaliteta materijala i izvedba temelji se na važećim propisima i normama koje izvoditelj treba ispoštivati.
Izvoditelj je obavezan po sklapanju ugovora, a prije početka proizvodnje, dostaviti nadzornom inženjeru, na pregled i ovjeru, izvedbene nacrte i detalje, te radioničku dokumentaciju, sve usklađivano sa ostalim građevinsko-obrtničkim i instalaterskim radovima.
Za sve radove predviđene troškovnikom izvoditelj je dužan pribaviti ateste za kvalitetu materijala, površinske obrade kao i antikorozivne zaštite.
Antikorozivna zaštita i kompletna površinska obrada materijala mora biti u skladu sa važećim propisima i uputama proizvođača primjenjenog materijala.
Bravarija mora u radionici biti pjeskarena i ličena temeljnim slojem, minimalno dva puta (ili pocinčana ako je stavkom definirano). Temeljni sloj se na gradilištu na eventualnim oštećenim mjestima obnavlja, a cijela površina prije slijedećeg naliča čisti-odmaščuje.
</t>
    </r>
  </si>
  <si>
    <t xml:space="preserve">Jedinična cijena svake stavke uključuje:
- sav rad i materijal, dobavu, izradu i dopremu, mehanizaciju i uskladištenje
- sve pripremne i međufaze rada potrebne za dovršenje stavke prema pravilima  struke i važećim propisima bez obzira napomenuto u pojedinoj stavci ili ne.
- uzimanje potrebnih izmjera na objektu
- izrada radioničkih nacrta i razrada detalja u fazi izvođenja te ovjeru od strane nadzornog inženjera
- predočenje uzoraka materijala
- temeljni premaz, antikorozivnu zaštitu, vatrootpornu zaštitu i završnu obradu u tonu prema RAL-u prema odabiru projektanta
- sav potreban spojni i pričvrsni materijal prvoklasan za funkcionalnu uporabu
- potrebne sekundarne podkonstrukcije
- sve varove fino izbrusiti
- sve horizontalne i vertikalne transporte do mjesta montaže
- potrebnu radnu skelu 
- čišćenje nakon završetka radova
- svu štetu kao i troškove popravka kao posljedica nepažnje u toku izvedbe
- troškove zaštite na radu
- ateste za sve primjenjene materijale koje dobavlja izvođač
</t>
  </si>
  <si>
    <t>Dobava materijala i polaganje podnih keramičkih pločica 1. klase, većeg formata, protukliznosti R10, u unutarnjim prostorijama na svim etažama, na predhodno pripremljenu podlogu, ljepljenjem visoko obogaćenim fleksibilnim cementnim ljepilom. Pod pripremljenom podlogom smatra se obrušena, otprašena i tretirana podloga s odgovarajućim predpremazima za upojnu podlogu (cementni estrih). Sljubnice se zapunjavaju flexibilnom fug masom u boji. Spojevi zidnih i podnih ploha zapunjavaju se visokokvalitetnim sanitarnim silikonom u istovjetnoj boji fug mase. Stavka obuhvaća sav rad sa svim potrebnim predradnjama, materijalom i priborom te fugiranjem u boji po izboru projektanta. U stavci uračunate završni, kutni i dilatacijski aluminijski profili, te pripadajući sokl visine 10 cm.</t>
  </si>
  <si>
    <r>
      <rPr>
        <b/>
        <sz val="10"/>
        <rFont val="Arial"/>
        <family val="2"/>
      </rPr>
      <t>OPĆI UVJETI I NAPOMENE</t>
    </r>
    <r>
      <rPr>
        <sz val="10"/>
        <rFont val="Arial"/>
        <family val="2"/>
      </rPr>
      <t xml:space="preserve">
Limarski radovi obuhvaćaju sve vrste pokrivanja i opšivanja limom, kao i  izradu i montažu žljebova.
Prilikom izvedbe limarskih radova opisanih u troškovniku izvođač radova mora se pridržavati svih uvjeta i opisa iz troškovnika, kao i važećih propisa.
Za sve radove predviđene troškovnikom izvoditelj je dužan pribaviti ateste za kvalitetu materijala i površinske obrade.
Ako troškovnikom nije označena debljina lima, tada se mora upotrebljavati bakreni lim najmanje debljine 0,6 mm, cinčani lim 0,6 mm, aluminijski lim 0,7 i olovni lim 1,5 mm. Svi ostali materijali koji nisu obuhvaćeni standardima moraju imati ateste od za to ovlaštene ustanove. 
Eventualne izmjene materijala, te način izvedbe tijekom gradnje moraju se izvršiti isključivo pismenim dogovorom sa projektantom.
Izvođač je dužan prije početka radova provjeriti sve građevinske elemente na koje ili za koje se pričvršćuje limarija i pismeno dostaviti nadzornom inženjeru svoje primjedbe u vezi eventualnih nedostataka.
</t>
    </r>
  </si>
  <si>
    <t>Jedinična cijena svake stavke uključuje:
- sav rad i materijal, dobavu, izradu i dopremu, mehanizaciju i uskladištenje
- sve pripremne i međufaze rada potrebne za dovršenje stavke prema pravilima    struke i važećim propisima bez obzira napomenuto u pojedinoj stavci ili ne.
- uzimanje potrebnih izmjera na objektu
- izrada radioničkih nacrta i razrada detalja u fazi izvođenja te ovjeru od strane nadzornog inženjera
- predočenje uzoraka materijala
- ukupne troškove rada opisanog u troškovniku, uključujući rad u radionici i montažu na gradilištu
- sav potreban spojni i pričvrsni materijal prvoklasan za funkcionalnu uporabu
- brtvljenja oko ugrađenih limenih elemenata
- sve horizontalne i vertikalne transporte do mjesta ugradnje
- potrebnu radnu skelu 
- čišćenje nakon završetka radova
- svu štetu kao i troškove popravka kao posljedica neopreznosti tijekom izvedbe
- troškove zaštite na radu
- ateste za sve primjenjene materijale</t>
  </si>
  <si>
    <t>Geotekstil (200 g/m2)</t>
  </si>
  <si>
    <t>Dobava i ugradnja netkanog geotekstila (200 g/m2), radi uređenja slabonosivog tla ili posteljice. 
Geotekstil slobodno položen na tlo, s preklopima od minimalno 25 cm. Preklapanje izvesti u smjeru nasipavanja materijala. Obračun prema stvarno prekrivenoj površini tla, odnosno preklopi se ne uračunavaju dodatno u izvedenu površinu.
U stavci sav potreban rad i materijal do potpune gotovosti.</t>
  </si>
  <si>
    <t>­ obračun po m2 netto površine</t>
  </si>
  <si>
    <t xml:space="preserve">Dobava materijala i izrada hidroizolacije poda prema tlu, na armirano betonskoj ploči ili podložnom betonu. Hidroizolacija se sastoji od:
■ hladni temeljni prednamaz na bazi biumena koji se nanosi na suhu i očišćenu podlogu četkom i valjkom
■ dva sloja visokofleksibilne polimer bitumenske hidroizolacijske trake za zavarivanje, kategorije 4, s uloškom od staklene tkanine debljine 4mm. Varenje plamenikom
Prilikom rada obratiti pažnju na ugrađene instalacije, zaštitne plastične cijevi i sl. Hidroizolaciju treba položiti na posve suhu, ravnu i čistu zaglađenu površinu. Stavka obuhvaća i vertikalno podizanje izolacije min 10cm. U svemu prema uputama i tehničkom listu proizvođača, do potpune gotovosti i funkcionalnosti. </t>
  </si>
  <si>
    <r>
      <t xml:space="preserve">OPĆI UVJETI I NAPOMENE
</t>
    </r>
    <r>
      <rPr>
        <sz val="10"/>
        <rFont val="Arial"/>
        <family val="2"/>
        <charset val="238"/>
      </rPr>
      <t>U cijenu za svaku pojedinu vrstu rada uključiti sav osnovni i pomoćni materijal, lagane skele, raster materijala, otpatke, troškove izrade, te uklanjanje nečistoća nastalih tijekom rada, kao i odvoz sveg pratećeg suvišnog materijala i smeća (ambalaže). 
U cijeni pojedine stavke treba obuhvatiti dobavu i ugradnju materijala - osnovnog i pomoćnog (ako stavkom troškovnika nije drugačije navedeno), sve pripremne i međufaze rada potrebne za pravovaljano dovršenje stavke prema pravilima struke i važećim propisima, bez obzira naglašeno u pojedinoj stavci ili ne, predočenje uzoraka materijala projektantu, uredno izvedene međusobne spojeve pojedinih stavaka unutar ove grupe radova ili raznovrsnih grupa radova te izvedba u skladu s izvedbenim nacrtima, detaljnim izmjerama na licu mjesta i dodatnoj uputi projektanta, čišćenje po završenom radu.
Obračun opločenja vrši se po m2 netto površine opločenja ili po m1 sokla. 
Jedinična cijena svake stavke uključuje:
- rad i sav potreban osnovni i pomoćni materijal 
- aluminijski ili inox kutni, uglovni i svi ostali potrebni završni profili 
- aluminijski dilatacijski profili između prostorija (razlike u visini ili vrsti podne obloge)
- transportne troškove
- čiščenje prostorija po završenom radu sa uklanjanjem šute i otpadaka
- popravak štete učinjene na svojim ili tuđim radovima pri radu iz nepažnje
- ateste za sve primjenjene materijale koje dobavlja izvođač</t>
    </r>
    <r>
      <rPr>
        <b/>
        <sz val="10"/>
        <rFont val="Arial"/>
        <family val="2"/>
        <charset val="238"/>
      </rPr>
      <t xml:space="preserve">
</t>
    </r>
  </si>
  <si>
    <t>Dobava materijala, krojenje, savijanje, izrada, ugradnja i pričvršćivanje odvodnih vertikala oborinskih voda sa krova dvorane. Vertikale su kvadratnog poprečnog presjeka i izvode se od pocinčanog lima, debljine 0.60 mm. Površinska obrada lima je u tonu, kvaliteti i boji prema odabiru projektanta. Oluci se vežu na zid rasklopivim obujmicama od plosnog pocinčanog profila 25/5mm, a pričvršćuju se u zid pocinčanim vijcima i tiplima na razmacima od 2-3m. Spajanje vertikale na vodolovno grlo vrši se posebnom priključnom cijevi. U cijenu uračunati kompletan matrijal, postavu i učvršćenje vertikale, te sve fazonske komade (priključne cijevi, vodolovno grlo, spoj vertikale sa internim sustavom i sl.), sve do potpune gotovosti i funkcionalnosti.
Sve izvesti prema projektu i uputama proizvođača. 
Obračun po m1 vertikalnog oluka.</t>
  </si>
  <si>
    <t>Opšavi proboja krova i zida</t>
  </si>
  <si>
    <t xml:space="preserve">Dobava materijala, krojenje, savijanje, izrada, ugradnja i pričvršćivanje i brtvljenje limenih opšava proboja ventilacija, odzraka i sl. na krovu i zidovima građevine. Opšavi se izvode od bojanog čeličnog lima debljine 0,55mm, boja istovjerna fasadi ili pokrovu. Sve izvesti prema projektu i uputama proizvođača. </t>
  </si>
  <si>
    <t xml:space="preserve">Dobava materijala, krojenje, savijanje, izrada, ugradnja i pričvršćivanje raznih limenih opšava na krovu zgrade. Stavka obuhvaća proboje obrade spojeva krova sa atikom, okapni lim, završetci panela i sl.. Opšavi se izvode od pocinčanog čeličnog lima debljine 0,6 mm, boja istovjetna pokrovu ili fasadi. U cijeni stavke je uključen sav rad i materijal, spojna i pomoćna sredstva, sve do potpune gotovosti opšava. U svemu prema uputama proizvođača. </t>
  </si>
  <si>
    <t>Dobava materijala i postavljanje linijskog snjegobrana za zadržavanje snijega na krovu. Izrađen od pocinčanog plastificiranog lima debljine min. 0,55 mm u boji istovjetnoj pokrovu. Visina snjegobrana 5 cm, a dužina 100 cm. Postavlja se u cijeloj dužini krova, stepenasto. U cijeni uključen sav potreban rad i materijal do potpune gotovosti i funkcionalnosti, a prema uputi proizvođača.</t>
  </si>
  <si>
    <t>Dobava materijala i ličenje spuštene stropne obloge, od gipskartona, u bijelo, disperzivnom bojom, komplet s pripremom podloge od gipskartona. Priprema stropa obuhvaća slijedeće: otprašivanje i impregnaciju. Ličenje u potrebnom broju premaza (najmanje dva) do potpunog prekrivanja podloge. Strop na visini do 3,00 m.</t>
  </si>
  <si>
    <t>Dobava materijala i ličenje obložnih i pregradnih gipskartonskih zidova, u bijelo, disperzivnom bojom, komplet s pripremom podloge. 
Priprema zida obuhvaća slijedeće: 
Otprašivanje i impregnaciju. Ličenje u potrebnom broju premaza (najmanje dva) do potpunog prekrivanja podloge. Ličenje do visine 3,00 m.</t>
  </si>
  <si>
    <t>­ armatura - B500B</t>
  </si>
  <si>
    <t>Tamponski sloj - drobljeni kamen</t>
  </si>
  <si>
    <r>
      <rPr>
        <b/>
        <sz val="10"/>
        <rFont val="Arial"/>
        <family val="2"/>
      </rPr>
      <t>Napomena:</t>
    </r>
    <r>
      <rPr>
        <sz val="10"/>
        <rFont val="Arial"/>
        <family val="2"/>
      </rPr>
      <t xml:space="preserve"> Sve mjere potrebno je provjeriti u naravi! Radioničke nacrte prije izvedbe treba pregledati i ovjeriti projektant!
</t>
    </r>
    <r>
      <rPr>
        <b/>
        <sz val="10"/>
        <rFont val="Arial"/>
        <family val="2"/>
      </rPr>
      <t/>
    </r>
  </si>
  <si>
    <t>Osijek, svibanj 2021.</t>
  </si>
  <si>
    <t>Dobava, nasipavanje, razastiranje i nabijanje tamponskog sloja od drobljenog kamenog materijala frakcije 0 - 63 mm u prostor između temeljnih traka, te zamjenski materijal ispod armiranobetonske podne ploče zgrade. Debljina nasipavanja min. 30 cm ispod temelja i 30cm između temelja, uz strojno nabijanje u slojevima do projektom propisanje zbijenosti.
Mehaničko zbijanje izvršiti do postizanja potrebne kvalitete (min. Ms&gt;50 MN/m2)</t>
  </si>
  <si>
    <t>4.10.</t>
  </si>
  <si>
    <t>Izrada vatrootpornih gipskartonskih zidova. Izrada pregradnih zidova od vlagoodbojnih G-K ploča s potkonstrukcijom od pocinčanih čeličnih profila (CW i UW profili), uključujući spojno brtvljenje na druge građevne dijelove. S dvostranom dvostrukom oblogom od G-K ploča 2x2x12,5mm. Ispuna kamenom vunom, debljine kao pripadajuća potkonstrukcija. Glave vijaka i reške izgladiti ispunom, kao podloga za soboslikarske radove (1 ruka gletanja, brušenje). Zid izvesti sigurno, vodeći računa da ne dođe do klizanja u međuprostor. Profili se moraju voditi od poda do stropa gdje se sidre. Visina spuštenog stropa od gotovog poda je određena projektom. Rubove, spojeve i pukotine ispuniti i zabrtviti akrilnom masom. U cijenu uračunat rad i materijal do ličenja.
U cijeni sva potrebna čvrsto postavljena podkonstrukcija, svi učvrsni elementi, obrada, bandaža i kitanje spojeva, ispuna kamenom vunom osiguranom od pomicanja i gipskartonske ploče čija je površina završno obrađena gletanjem; te svi radovi potrebni za prilagodbu na instalacijske i ugradbene dijelove ugrađene prije ili nakon oblaganja.
U cijeni i dobava i ugradnja ojačanja u pregradnom zidu. Ojačanja su za ovješenje namještaja, sanitarija, opreme i sl. Izvodi se na način da se umjesto jedne (unutarnje) standardne gipskartonske ploče ugradi OSB ploča, debljine 12 mm. Predviđena količina 10% površine zida.</t>
  </si>
  <si>
    <t>Krovni panel, d=12 cm</t>
  </si>
  <si>
    <t>­ krovni panel, d=12 cm</t>
  </si>
  <si>
    <t>ALUMINIJSKA BRAVARIJA</t>
  </si>
  <si>
    <r>
      <rPr>
        <b/>
        <sz val="10"/>
        <rFont val="Arial"/>
        <family val="2"/>
        <charset val="238"/>
      </rPr>
      <t>VANJSKA BRAVARIJA</t>
    </r>
    <r>
      <rPr>
        <sz val="10"/>
        <rFont val="Arial"/>
        <family val="2"/>
        <charset val="238"/>
      </rPr>
      <t xml:space="preserve">
Izrada, dobava i ugradnja prozora i fiksnih stijena u prozorskom sistemu od aluminijskih profila s prekidom toplinskog mosta i povišenim izolativnim svojstvima. 
Povišena toplinska izolativnost sistema se postiže na slijedeći način:
- stijenke izolatora su trokomorne 
- u profilu, između izolatora su ugrađeni umeci od PE pjene s dobrim izolativnim
  svojstvima  (λ=0.031 W/mK), koji prekidaju toplinske tokove
  zraka  i konvekciju u prostoru prekida toplinskog mosta (izolator)  
- srednja brtva je trokomorna.  
- dosjedni dio izolatora na koji naliježe srednja brtva je trokomoran 
- u prostoru oko obruba stakla stakla ugrađen je uložak od PE-pjene, koji  
  zajedno s unutarnjom brtvom stakla s produžetkom, prekida toplinske tokove, 
  tj. konvekciju u tom prostoru.
- izolativni umeci se ne umeću naknadno u profil, nego su sistemski, integralni 
  dio profila. Izolatori za prekid toplinskog mosta su trokomorni.
Okov je sistemski, skriveni, klase antikorozivnosti 5. 
</t>
    </r>
  </si>
  <si>
    <r>
      <rPr>
        <b/>
        <sz val="10"/>
        <rFont val="Arial"/>
        <family val="2"/>
        <charset val="238"/>
      </rPr>
      <t>OPĆI UVJETI I NAPOMENE</t>
    </r>
    <r>
      <rPr>
        <sz val="10"/>
        <rFont val="Arial"/>
        <family val="2"/>
        <charset val="238"/>
      </rPr>
      <t xml:space="preserve">
Stavke vanjske bravarije izvesti u sistemima aluminijskih profila s prekidom toplinskog mosta. Svi ugrađeni sistemi za vanjske stavke moraju zadovoljiti zahtjeve predviđene projektnom dokumentacijom. 
</t>
    </r>
    <r>
      <rPr>
        <b/>
        <sz val="10"/>
        <rFont val="Arial"/>
        <family val="2"/>
        <charset val="238"/>
      </rPr>
      <t>Dozvoljeni koef. prolaska topline pojedinih stavki, Uw ≤ 1,20 W/m2K.</t>
    </r>
    <r>
      <rPr>
        <sz val="10"/>
        <color rgb="FFFF0000"/>
        <rFont val="Arial"/>
        <family val="2"/>
        <charset val="238"/>
      </rPr>
      <t xml:space="preserve">
</t>
    </r>
    <r>
      <rPr>
        <sz val="10"/>
        <rFont val="Arial"/>
        <family val="2"/>
        <charset val="238"/>
      </rPr>
      <t xml:space="preserve">
Tražena razina zaštite od buke iznosi Rw = 35 dB. Prema potrebi mjerenjem dokazati utjecaj korekturnih koeficijenata (C, Ctr) na prigušenje buke u ugrađenom stanju.
Sastavni dio podloga za ponudu bravarskih stavki čine sheme iz projekta te izvedbeni i radionički nacrti, izrađeni od strane izvođača radova, ovjereni od strane glavnog projektanta.
</t>
    </r>
    <r>
      <rPr>
        <b/>
        <sz val="10"/>
        <rFont val="Arial"/>
        <family val="2"/>
        <charset val="238"/>
      </rPr>
      <t>Napomena: Sve mjere potrebno je provjeriti u naravi! Radioničke nacrte prije izvedbe treba pregledati i ovjeriti projektant!</t>
    </r>
    <r>
      <rPr>
        <sz val="10"/>
        <rFont val="Arial"/>
        <family val="2"/>
        <charset val="238"/>
      </rPr>
      <t xml:space="preserve">
</t>
    </r>
  </si>
  <si>
    <t>Potrebne karakteristike prozorskog sistema:
-zrakopropusnost: klasa 4
-vodonepropusnost: klasa E750
-Uf koeficijent: Uf=0.9-1.6 W/m2K
-otpornost na udar vjetra: klasa C4/B4
-mehanička otpornost: klasa 4
Karakteristike okova:
- otpornost na uzastopno otvaranje i zatvaranje:
  prozor-klasa 2, (10 000 ciklusa)
- otpornost na koroziju: klasa 5 (480h u slanom aerosolu)
- protuprovalnost: RC1, RC2, do RC3
- sigurnost korištenja: ispunjena
- sila rukovanja: klasa 2, (30N)</t>
  </si>
  <si>
    <r>
      <rPr>
        <b/>
        <sz val="10"/>
        <rFont val="Arial"/>
        <family val="2"/>
        <charset val="238"/>
      </rPr>
      <t xml:space="preserve">VANJSKA VRATA
</t>
    </r>
    <r>
      <rPr>
        <sz val="10"/>
        <rFont val="Arial"/>
        <family val="2"/>
        <charset val="238"/>
      </rPr>
      <t xml:space="preserve">Izrada, dobava i ugradnja ulaznih vrata od aluminijskih profila s prekidom toplinskog mosta i povišenim toplinsko-izolativnim svojstvima. Prekid toplinskog mosta postiže se pomoću PVC izolatora između vanjskog i unutarnjeg pojasa profila. 
Povišena toplinska izolativnost sistema se postiže na slijedeći način :
- u profilu, između izolatora su ugrađeni umeci od PE pjene s dobrim izolativnim
  svojstvima  (λ=0.031 W/mK), koji prekidaju toplinske tokove 
- PVC profili za prekid toplinskog mosta profila štoka (izolatori) su trokomorni.  
- vanjska i unutarnja brtva stakla specijalno su konstruirane tako da prekidaju 
  toplinske tokove uokolo ruba stakla - imaju produžetke. 
Brtvljenje između krila i štoka vrata izvedeno je pomoću dviju EPDM brtvi - vanjske i unutarnje. Staklo je u krilo/štok učvršćeno pomoću unutarnje letvice s držačem, te zabrtvljeno EPDM brtvama s obje strane. Kombinacija stakla i alu panela prema izboru projektanta.
Vrata su opremljena pantima, bravom, cilindrom, kvakom, hidrauličnim prigušivačem s gornje strane, osim ako u stavkama nije posebno navedeno.
Karakteristike sistema ulaznih vrata:
- otpornost na udar vjetra: klasa C3
- vodonepropusnost: klasa 5A
- zrakopropusnost: klasa 2
</t>
    </r>
    <r>
      <rPr>
        <b/>
        <sz val="10"/>
        <rFont val="Arial"/>
        <family val="2"/>
        <charset val="238"/>
      </rPr>
      <t xml:space="preserve">PANIK OKOV na evakuacijskim vratima. </t>
    </r>
    <r>
      <rPr>
        <sz val="10"/>
        <rFont val="Arial"/>
        <family val="2"/>
        <charset val="238"/>
      </rPr>
      <t xml:space="preserve">
Puna panika: s vanjske strane kvaka, s unutarnje potisna letva; vrata su prohodna u oba smjera dok su otključana, zaključana su prohodna samo u smjeru evakuacije.
</t>
    </r>
  </si>
  <si>
    <r>
      <rPr>
        <b/>
        <sz val="10"/>
        <rFont val="Arial"/>
        <family val="2"/>
        <charset val="238"/>
      </rPr>
      <t xml:space="preserve">VANJSKA KLUPICA ZA PROZORE
</t>
    </r>
    <r>
      <rPr>
        <sz val="10"/>
        <rFont val="Arial"/>
        <family val="2"/>
        <charset val="238"/>
      </rPr>
      <t xml:space="preserve">Izrada, dobava i ugradnja vanjske aluminijske klupice izrađene od plastificiranog aluminija debljine minimalno 2 mm. Aluminijska klupica na kraju ima zavrnut završetak zbog lakšeg otkapljavanja i veće čvrstoće. Postavljanjem PVC bočnih poklopaca, završetaka aluminijske klupice osigurava se kvalitetan odvod vode od zida i fasade. Boja istovjetna bravariji. U cijenu stavke uključeni svi radovi na pripremi površine za postavu klupice, potrebna podkonstrukcija, sva silikoniranja i sav spojni materijal. Ugraditi pod blagim nagibom prema van.
</t>
    </r>
    <r>
      <rPr>
        <b/>
        <sz val="10"/>
        <rFont val="Arial"/>
        <family val="2"/>
        <charset val="238"/>
      </rPr>
      <t xml:space="preserve">
TIPOVI OSTAKLJENJA VANJSKE BRAVARIJE</t>
    </r>
    <r>
      <rPr>
        <sz val="10"/>
        <rFont val="Arial"/>
        <family val="2"/>
        <charset val="238"/>
      </rPr>
      <t xml:space="preserve">
Ostakljenje polja bez parapeta i ostakljenje vrata - sigurnosno IZO staklo:
TIP A:
6 mm LowE (kaljeno)  - 16 mm Ar 90% - 4 mm - 16 mm Ar 90% - 44.2 mm LowE
Ostakljenje prozora:
TIP B: 
4 mm LowE  - 16 mm Ar 90% - 4 mm - 16 mm Ar 90% - 4 mm LowE
Koeficijenti prolaza topline troslojnih IZO jedinica:              Ug ≤ 0.7 W/m2K
Solarni faktor (ukupni prolaz energije prema unutra):           g &lt; 55%
Letvica stakla (distancer) od PVC-a:                                 Ψ≤ 0.050 W/mK.
Izradu, obradu, proračun debljine i ugradnju stakla izvršiti u skladu s propisom za staklene konstrukcije. Debljine stakla provjeriti od strane ovlaštenog statičara. Kao osiguranje od pucanja kod kaljenog stakla obavezno predvidjeti Heat Soak Test (HST), a kod laminiranog stakla obavezno pobrusiti rubove.
Izvođač radova je prije izrade obavezan osigurati uzorke s tipovima stakla odabranim od strane glavnog projektanta.</t>
    </r>
  </si>
  <si>
    <r>
      <t xml:space="preserve">UGRADNJA
</t>
    </r>
    <r>
      <rPr>
        <sz val="10"/>
        <rFont val="Arial"/>
        <family val="2"/>
        <charset val="238"/>
      </rPr>
      <t xml:space="preserve">Ugradnju prozora izvesti prema smjernicama RAL i smjernicama dobavljača sistema; tzv. RAL ugradnja podrazumijeva:
- ugradnju prozora na pravilnu liniju izoterme (vanjska strana špalete)
- ugradnju prozora na sistemski PVC bazni profil - nema toplinskog mosta 
- ugradnju hidroizolacijskih paropropusnih folija s vanjske strane
- ugradnju paronepropusnih folija s unutarnje strane priključka
- širinu bočne fuge između štoka i zida širine prema RAL tabeli
- ugradnju stakla s okvirom u skladu sa zahtjevima zaštite od buke
Preklapanje svih izolacionih folija (najmanje 100 mm) izvesti na objektu uz mehaničko učvršćenje i potrebnu toplinsku izolaciju. Izvoditelj radova obavezan je ispravno izabrati sve izolacijske materijale na unutarnjoj i vanjskoj strani fasade i to biti u stanju dokazati. 
U cijeni stavke uključiti komplet sav potreban rad i materijal prema opisu u troškovniku, kao i sve dodatne radove i materijale potrebne da se izradi kompletna fasada kao oblikovna i funkcionalna cjelina. Svi spojni limovi, opšavi, tolinske izolacije, hidroizolacije i parne brane koje se prema pravilima struke ugrađuju, sastavni su dio ove stavke. 
</t>
    </r>
    <r>
      <rPr>
        <b/>
        <sz val="10"/>
        <rFont val="Arial"/>
        <family val="2"/>
        <charset val="238"/>
      </rPr>
      <t>POVRŠINSKA ZAŠTITA I BOJA</t>
    </r>
    <r>
      <rPr>
        <sz val="10"/>
        <rFont val="Arial"/>
        <family val="2"/>
        <charset val="238"/>
      </rPr>
      <t xml:space="preserve">
Aluminijski profili su plastificirani u skladu s tehničkim smjernicama.</t>
    </r>
    <r>
      <rPr>
        <b/>
        <sz val="10"/>
        <rFont val="Arial"/>
        <family val="2"/>
        <charset val="238"/>
      </rPr>
      <t xml:space="preserve"> Boja svih aluminijskih profila (unutarnja i vanjska bravarija): RAL prema izboru projektanta iz kataloga raspoloživih boja proizvođača odabranog sustava.</t>
    </r>
    <r>
      <rPr>
        <sz val="10"/>
        <rFont val="Arial"/>
        <family val="2"/>
        <charset val="238"/>
      </rPr>
      <t xml:space="preserve"> Izvoditelj radova obavezan je prije početka plastifikacije aluminijskih profila podnijeti projektantima na uvid i odobrenje uzorke aluminijskih profila plastificirane prema njihovom izboru. 
</t>
    </r>
  </si>
  <si>
    <t xml:space="preserve">9.1. </t>
  </si>
  <si>
    <t>KONTINUIRANA OSTAKLJENA FASADA</t>
  </si>
  <si>
    <t>9.1.1.</t>
  </si>
  <si>
    <t xml:space="preserve">9.2. </t>
  </si>
  <si>
    <t>9.2.1.</t>
  </si>
  <si>
    <t>Jednokrilna vrata</t>
  </si>
  <si>
    <t>Izrada, dobava i ugradnja jednokrilnih vanjskih ostakljenih vrata, u sistemu s prekidom toplinskog mosta i toplinski poboljšanim svojstvima. Vrata sadrže okov s evakuacijskom funkcijom, izvana je kvaka, iznutra panik letva, 3x3D podesiva panta s otvaranjem prema van, jedno krilo za stalnu uporabu sa hidrauličnim zatvaračem s kočnicom za zaustavljanje u otvorenom položaju, a drugo krilo se otvara po potrebi, cokl profil s donje strane krila visine cca 10 cm; Vrata imaju donji profil krila prilagođen da brtvi na prag, za otvaranje prema van s vanjske strane EPDM brtvom. Prag je aluminijski, s prekidom toplinskog mosta, ukupne visine &lt; 20 mm.
Ostakljenje: TIP A - 6 mm LowE (kaljeno)  - 16 mm Ar 90% - 4 mm - 16 mm Ar 90% - 44.2 mm LowE
Opšav, elemente ugradnje, elemente sidrenja, te plastifikaciju prema izboru projektanta uključiti u cijenu. Ugradnju izvesti prema RAL smjernicama, bez toplinskih mostova.</t>
  </si>
  <si>
    <t>VANJSKA ROLO VRATA</t>
  </si>
  <si>
    <t>Izrada, dobava i ugradnja rolo industrijskih vrata. Dvostjeni čelični profil s PUR ispunom i vjetrenom branom, vanjska je strana obostrano mikroprofilirana. Standardni osovinski pogon s integriranim sigurnosnim uređajem, digitalnim krajnjim prekidačem i toplinskom zaštitom. 445 R - upravljanje mikroprocesorom u
zasebnom kućištu, s integriranim tipkalom prekrivenim folijom za otvaranjezaustavljanje-zatvaranje, inijaturnom
bravom i dvostrukim zaslonom sa 7 segmenata 
Opšav, elemente ugradnje, elemente sidrenja, te plastifikaciju prema izboru projektanta uključiti u cijenu. Ugradnju izvesti prema RAL smjernicama, bez toplinskih mostova.</t>
  </si>
  <si>
    <t>­ obračun po m1 vertikalnog oluka, 125x125 mm</t>
  </si>
  <si>
    <r>
      <t>Izrada, dobava i montaža</t>
    </r>
    <r>
      <rPr>
        <b/>
        <sz val="10"/>
        <rFont val="Arial"/>
        <family val="2"/>
      </rPr>
      <t xml:space="preserve"> </t>
    </r>
    <r>
      <rPr>
        <sz val="10"/>
        <rFont val="Arial"/>
        <family val="2"/>
      </rPr>
      <t>horizontalne odvodnje na krovu iz tipskog izoliranog žlijeba koji se proizvodi iz čeličnog pocinčanog i plastificiranog lima debljine 0.60 mm sa ugrađenom toplinskom izolacijom debljine 8 cm, razvijene širine 100 cm, u svemu prema uputama i detaljima proizvođača uključivo podkonstrukcija, sav potrebni spojni i brtveni materijal te naknadnu ugradnju hidroizolacijske PVC folije min. debljine 1.2 mm i svih potrebnih opšava. Obračun prema stvarno izvedenim količinama.</t>
    </r>
  </si>
  <si>
    <t>BRAVARSKI RADOVI / OSNOVNA NOSIVA KONSTRUKCIJA</t>
  </si>
  <si>
    <t>­ oplata / odron zemlje</t>
  </si>
  <si>
    <r>
      <t xml:space="preserve">Dobava materijala i betoniranje armiranih temljnih stopa, dimenzija </t>
    </r>
    <r>
      <rPr>
        <sz val="10"/>
        <rFont val="Arial"/>
        <family val="2"/>
      </rPr>
      <t>150x120x60cm // 120x120x60cm</t>
    </r>
    <r>
      <rPr>
        <sz val="10"/>
        <rFont val="Arial"/>
        <family val="2"/>
        <charset val="238"/>
      </rPr>
      <t>. U svemu prema nacrtima projektne dokumentacije. Betoniranje se vrši u oplati. Betonirati betonom C 25/30, XC2. Beton se spravlja strojno, do mjesta ugradnje doprema se automješalicama za beton i ugrađuje ručno ili autopumpom za beton, vibrira pervibratorima. U cijenu stavke uračunata je izrada svih potrebnih prodora kroz temelje. Armirati prema planu armature, a prije betoniranja nadzorni inženjer treba pregledati montiranu armaturu i odobriti betoniranje.
Količina armature iskazana u zasebnoj stavci te ne ulazi u jediničnu cijenu ove stavke. 
Obračun po m3 ugrađenog betona i m2 površine oplate.</t>
    </r>
  </si>
  <si>
    <t>Dobava materijala i izrada plivajućeg poda prema tlu. Slojevi se postavljaju na armiranobetonsku podnu ploču, te se sastoje od:
■ polietilenska folija (PE folija), debljine 0,25 mm, slobodno položena s preklopima od 20 cm, uzdignuta uz rub.
■ ekspandirani polistiren (EPS), debljine 2x3 cm, minimalno 30 kg/m3, koeficijent toplinske provodljivosti 1 - 0,039 W/mK
■ rubne trake od ekspandiranog polistirena (EPS), debljine 1 cm, visine 20 cm.
■ cementni estrih, debljine 5 cm, armiran poliesterskim vlaknima i zaglađen strojno, gornja površina vodoravna ili u projektiranom nagibu, završno obrađena i u potpunosti pripremljena za postavu podne obloge (u cijeni izrada svih potrebnih dilatacija).</t>
  </si>
  <si>
    <r>
      <t>Dobava materijala i izrada obložnog gipskartonskog zida,</t>
    </r>
    <r>
      <rPr>
        <sz val="10"/>
        <color rgb="FFFF0000"/>
        <rFont val="Arial"/>
        <family val="2"/>
        <charset val="238"/>
      </rPr>
      <t xml:space="preserve"> </t>
    </r>
    <r>
      <rPr>
        <sz val="10"/>
        <rFont val="Arial"/>
        <family val="2"/>
      </rPr>
      <t>visine do 320 cm. 
U svemu prema nacrtima projektne dokumentacije. 
Zid se sastoji od:
■ 2 x 12.5 mm standardna ploča
■ podkonstrukcija d=70 mm 
Ploče postaviti na jednostruku pocinčanu čeličnu podkonstrukciju, debljine lima min. 0,6 mm, širine 50 mm. 
Završna površina mora biti obrađena glet masom. 
Svi pričvrsni elementi (vijci, čavli i sl.) moraju biti pocinčani, odnosno nehrđajući.
U cijeni sva potrebna čvrsto postavljena podkonstrukcija, svi učvrsni elementi, obrada, bandaža i kitanje spojeva, ispuna kamenom vunom osiguranom od pomicanja i gipskartonske ploče čija je površina završno obrađena gletanjem; te svi radovi potrebni za ugradnju instalacija i prilagodbu na instalacijske i ugradbene dijelove ugrađene prije ili nakon oblaganja.
U cijeni dobava i ugradnja svih potrebnih ojačanja u pregradnom zidu. Ojačanja su za ovješenje namještaja, sanitarija, opreme i sl. Izvodi se na način da se umjesto jedne (unutarnje) standardne gipskartonske ploče ugradi OSB ploča, debljine 12 mm. Predviđena količina 10% površine zida.</t>
    </r>
  </si>
  <si>
    <t>Dobava materijala i izrada obložnog gipskartonskog zida, visine do 320 cm. 
U svemu prema nacrtima projektne dokumentacije. 
Zid se sastoji od:
■ 4 x 12.5 mm standardna ploča
■ podkonstrukcija d=70 mm 
Ploče postaviti na jednostruku pocinčanu čeličnu podkonstrukciju, debljine lima min. 0,6 mm, širine 50 mm. 
Završna površina mora biti obrađena glet masom. 
Svi pričvrsni elementi (vijci, čavli i sl.) moraju biti pocinčani, odnosno nehrđajući.
U cijeni sva potrebna čvrsto postavljena podkonstrukcija, svi učvrsni elementi, obrada, bandaža i kitanje spojeva, ispuna kamenom vunom osiguranom od pomicanja i gipskartonske ploče čija je površina završno obrađena gletanjem; te svi radovi potrebni za ugradnju instalacija i prilagodbu na instalacijske i ugradbene dijelove ugrađene prije ili nakon oblaganja.
U cijeni dobava i ugradnja svih potrebnih ojačanja u pregradnom zidu. Ojačanja su za ovješenje namještaja, sanitarija, opreme i sl. Izvodi se na način da se umjesto jedne (unutarnje) standardne gipskartonske ploče ugradi OSB ploča, debljine 12 mm. Predviđena količina 10% površine zida.</t>
  </si>
  <si>
    <t>Pregradni zid, d=125 mm (O)</t>
  </si>
  <si>
    <t>Dobava materijala i izrada pregradnog gipskartonskog zida, debljine 120 mm, visine do 320 cm. 
U svemu prema nacrtima projektne dokumentacije. 
Zid se sastoji od:
■ 2 x 12.5 mm standardna ploča
■ podkonstrukcija/mineralna vuna d=75 mm 
■ 1 x 12.5 mm standardna ploča
■ 1 x 12.5 mm impregnirana, vodootporna ploča
Ploče postaviti na jednostruku pocinčanu čeličnu podkonstrukciju, debljine lima min. 0,6 mm, širine 75 mm. Ispuna podkonstrukcije mineralnom vunom debljine 75 mm.
Završna površina mora biti obrađena glet masom. 
Svi pričvrsni elementi (vijci, čavli i sl.) moraju biti pocinčani, odnosno nehrđajući.
U cijeni sva potrebna čvrsto postavljena podkonstrukcija, svi učvrsni elementi, obrada, bandaža i kitanje spojeva, ispuna kamenom vunom osiguranom od pomicanja i gipskartonske ploče čija je površina završno obrađena gletanjem; te svi radovi potrebni za prilagodbu na instalacijske i ugradbene dijelove ugrađene prije ili nakon oblaganja.
U cijeni i dobava i ugradnja ojačanja u pregradnom zidu. Ojačanja su za ovješenje namještaja, sanitarija, opreme i sl. Izvodi se na način da se umjesto jedne (unutarnje) standardne gipskartonske ploče ugradi OSB ploča, debljine 12 mm. Predviđena količina 10% površine zida.</t>
  </si>
  <si>
    <r>
      <t>Dobava materijala i izrada obložnog gipskartonskog zida, debljine 170 mm,</t>
    </r>
    <r>
      <rPr>
        <sz val="10"/>
        <color rgb="FFFF0000"/>
        <rFont val="Arial"/>
        <family val="2"/>
        <charset val="238"/>
      </rPr>
      <t xml:space="preserve"> </t>
    </r>
    <r>
      <rPr>
        <sz val="10"/>
        <rFont val="Arial"/>
        <family val="2"/>
      </rPr>
      <t xml:space="preserve">visine do 120 cm. 
U svemu prema nacrtima projektne dokumentacije. 
Zid se sastoji od:
■ pripadajuća složena podkonstrukcija
■ 1 x 12.5 mm impregnirana, vodootporna ploča
Ploče postaviti na složenu pocinčanu čeličnu podkonstrukciju, debljine lima min. 0,6 mm.
Završna površina 2x impregnacijski temeljni premaz (završna obrada keramika). Uključivo obrada istaknutih bridova metalnim profilima.
Svi pričvrsni elementi (vijci, čavli i sl.) moraju biti pocinčani, odnosno nehrđajući.
U cijeni sva potrebna čvrsto postavljena podkonstrukcija, svi učvrsni elementi, obrada, bandaža i kitanje spojeva i gipskartonske ploče čija je površina završno impregnacijskim premazom; te svi radovi potrebni za prilagodbu na instalacijske i ugradbene dijelove ugrađene prije ili nakon oblaganja. </t>
    </r>
  </si>
  <si>
    <r>
      <t>Izrada, dobava i montaža kompletne čelične konstrukcije zgrade. Maksimalna tlorisna površina zgrade iznosi 50x20m (osno). Maksimalna visina zgrade iznosi 9m</t>
    </r>
    <r>
      <rPr>
        <sz val="10"/>
        <color rgb="FFFF0000"/>
        <rFont val="Arial"/>
        <family val="2"/>
        <charset val="238"/>
      </rPr>
      <t>.</t>
    </r>
    <r>
      <rPr>
        <sz val="10"/>
        <rFont val="Arial"/>
        <family val="2"/>
      </rPr>
      <t xml:space="preserve">
Čelični stupovi se za armiranobetonske temelje pričvršćuju putem prethodno ugrađenih čeličnih anker ploča. Međusobni spojevi elemenata čelične konstrukcije izvode se vijcima i zavarima. U svemu prema građevinskom projektu konstrukcije. Izvoditelj je u obvezi izraditi radioničke nacrte i donjeti nadzornom inženjeru na ovjeru.</t>
    </r>
  </si>
  <si>
    <t>­ opšav, r.š. 60 cm - sljeme</t>
  </si>
  <si>
    <t>­ opšav, r.š. 60-160 cm - spoj krova i zabata</t>
  </si>
  <si>
    <t>Strojni i djelomočno ručni široki iskop zemljanog materijala C kategorije za potrebe izrade temeljnih traka, temeljnih stopa zgrade i podne ploče zgrade. 
Komplet sa utovarom, odvozom i istovarom s gradilišta na gradsku deponiju na udaljenosti do 10 km, uz plaćanje naknade za deponiranje.
Stavka obuhvaća:
■ Široki iskop za temeljne stope dimenzija iskopa cca 210 x 180 cm, dubina iskopa min 90 cm (od kote uklonjenog humusa). Iskop se vrši do donje kote podložnog betona, ispod temeljnih traka ili stopa, planiranje dna s točnošću ± 3,00 cm. Teren približno ravan.
■ Široki iskop tla ispod podne ploče zgrade, dubina iskopa cca 50 cm (od kote uklonjenog humusa). Iskop se vrši do donje kote tamponskog sloja od drobljenog kamena, planiranje dna s točnošću ± 3,00 cm. Teren približno ravan.
NAPOMENA :
Prilikom iskopa voditi računa o postojećim instalacijama koje prolaze na području iskopa, koje treba osigurati i zaštititi (ili izmjestiti sukladno projektu).
Iskop uz postojeći objekt vršiti pažljivo uz zaštitu objekta od oštećenja.</t>
  </si>
  <si>
    <t>Betoniranje  temeljnih greda</t>
  </si>
  <si>
    <r>
      <t xml:space="preserve">Dobava materijala i betoniranje armiranih trakastih temelja i temeljnih greda, </t>
    </r>
    <r>
      <rPr>
        <sz val="10"/>
        <rFont val="Arial"/>
        <family val="2"/>
      </rPr>
      <t>širine 30 , dubine 40 cm</t>
    </r>
    <r>
      <rPr>
        <sz val="10"/>
        <rFont val="Arial"/>
        <family val="2"/>
        <charset val="238"/>
      </rPr>
      <t>. U svemu prema nacrtima projektne dokumentacijI. Betonirati betonom C 30/37, XC2. Beton se spravlja strojno, do mjesta ugradnje doprema se automješalicama za beton i ugrađuje ručno ili autopumpom za beton, vibrira pervibratorima.
U cijenu stavke uračunat je sav potreban glavni i pomoćni materijal, rad i transporti, sve do potpune gotovosti, uključivo i njegu betona. 
U cijenu oplate uključiti i postavu kutija za instalacijske prodore. Kutije se postavljaju prije betoniranja, uz sva potrebna podupiranja za ugradnju. 
Armirati prema planu armature, a prije betoniranja nadzorni inženjer treba pregledati montiranu armaturu i odobriti betoniranje. Prije betoniranja ugraditi sidrenu armaturu za nastavne armiranobetonske konstrukcije. Količina armature iskazana u zasebnoj stavci te ne ulazi u jediničnu cijenu ove stavke. 
Obračun po m3 ugrađenog betona i m2 površine oplate.</t>
    </r>
  </si>
  <si>
    <t>Dobava materijala i betoniranje armirane zaribane podne ploče zgrade. Debljina ploče 15 cm. U svemu prema nacrtima projektne dokumentacije. Betonirati betonom C 30/37, XC2. Beton se spravlja strojno, do mjesta ugradnje doprema se automješalicama za beton i ugrađuje ručno ili autopumpom za beton, vibrira pervibratorima. Betonira se u oplati, na sloju nabijenog šljunka ili drobljenog kamena.
U cijenu stavke uračunat je sav potreban glavni i pomoćni materijal, rad i transporti, sve do potpune gotovosti, uključivo i njegu betona. 
U cijenu oplate uključiti i postavu kutija za instalacijske prodore i izrada svih potrebnih dilatacija. Dilatacije se ispunjaju trajnoelastičnim kitom. Kutije se postavljaju prije betoniranja, uz sva potrebna podupiranja za ugradnju. 
Armirati prema planu armature, a prije betoniranja nadzorni inženjer treba pregledati montiranu armaturu i odobriti betoniranje. Količina armature iskazana u zasebnoj stavci te ne ulazi u jediničnu cijenu ove stavke. 
Obračun po m3 ugrađenog betona i m2 površine oplate.</t>
  </si>
  <si>
    <t>Vatrootporni gipskartonski zid, d=120 mm, EI 90</t>
  </si>
  <si>
    <t>­ fasadni panel, d=12 cm</t>
  </si>
  <si>
    <t>• 110/210 cm</t>
  </si>
  <si>
    <t>110/220 - dio kontinuirane fasade</t>
  </si>
  <si>
    <t>Industrijska rolo vrata - 450x470cm</t>
  </si>
  <si>
    <t>450/470 cm</t>
  </si>
  <si>
    <t>Fasadni panel, d=12 cm</t>
  </si>
  <si>
    <t>Dobava i ugradnja povezanog sustava za toplinsku izolaciju na osnovi ekstrudiranog polistirola (XPS), razreda otpornosti na požar B-d1,  s pločama XPS-a, s faktorom toplinske vodljivosti λ≤ 0.037(W/mK). Ploče lijepiti metodom "rubno-točkasto" mortom za lijepljenje, tako da je nakon pritiska ploče na podlogu min. 40% ploče pokriveno ljepilom.  Kod izvođenja paziti na postavljenu hidroizolaciju, te pridržavati se tehničkih uputa proizvođača.
Komplet sa ugradnjom polietilenske folije (PE folija), debljine 0,25 mm, slobodno položena s preklopima od 20 cm, uzdignuta uz rub.</t>
  </si>
  <si>
    <t xml:space="preserve">Izrada, dobava i ugradnja unutrašnjih jednokrilnih zaokretnih drvenih vrata. Krilo obostrano šperovano. Dovratnik u širini zida, s obje strane zaobljene ukrasne letvice. Krilo, dovratnik i letvice obojani poliuretanskom bojom (tvornička obrada). Boja bijela, polusjaj. 
U stavku je uključen potreban okov, kvake inox sa odvojenim rozetama, brave s ključem, gumeni odbojnici, pločica sa oznakom prostorije, te ostali pribor. 
Okov mora biti dovoljne nosivosti za jednokrilna zaokretna vrata  i izrađen od nehrđajućeg materijala.
U vrata ugraditi prestrujnu rešetku za ventilaciju (V) prema strojarskom projektu, dim. 425x125 mm.
U svemu prema shemi stolarije. Obračun po komadu. </t>
  </si>
  <si>
    <t xml:space="preserve">Podne pločice </t>
  </si>
  <si>
    <t>Zidne pločice - sanitarne prostorije</t>
  </si>
  <si>
    <r>
      <rPr>
        <b/>
        <sz val="9"/>
        <rFont val="Tahoma"/>
        <family val="2"/>
        <charset val="238"/>
      </rPr>
      <t>PYLON</t>
    </r>
    <r>
      <rPr>
        <b/>
        <vertAlign val="superscript"/>
        <sz val="9"/>
        <rFont val="Tahoma"/>
        <family val="2"/>
        <charset val="238"/>
      </rPr>
      <t>rk</t>
    </r>
    <r>
      <rPr>
        <b/>
        <sz val="9"/>
        <rFont val="Tahoma"/>
        <family val="2"/>
        <charset val="238"/>
      </rPr>
      <t xml:space="preserve"> d.o.o.</t>
    </r>
    <r>
      <rPr>
        <sz val="9"/>
        <rFont val="Tahoma"/>
        <family val="2"/>
        <charset val="238"/>
      </rPr>
      <t xml:space="preserve">
</t>
    </r>
    <r>
      <rPr>
        <sz val="8"/>
        <rFont val="Tahoma"/>
        <family val="2"/>
        <charset val="238"/>
      </rPr>
      <t>Lugarski put I/22, 31 220 Višnjec
OIB 43343284254</t>
    </r>
  </si>
  <si>
    <r>
      <rPr>
        <b/>
        <sz val="9"/>
        <rFont val="Tahoma"/>
        <family val="2"/>
        <charset val="238"/>
      </rPr>
      <t>MOTO-NAUTIKA d.o.o.</t>
    </r>
    <r>
      <rPr>
        <sz val="9"/>
        <rFont val="Tahoma"/>
        <family val="2"/>
        <charset val="238"/>
      </rPr>
      <t xml:space="preserve">
Blatna 48, 31 327 Bilje</t>
    </r>
    <r>
      <rPr>
        <sz val="8"/>
        <rFont val="Tahoma"/>
        <family val="2"/>
        <charset val="238"/>
      </rPr>
      <t xml:space="preserve">
OIB 26737851694</t>
    </r>
  </si>
  <si>
    <t>Krešimir Mileta, mag.ing.aedif.</t>
  </si>
  <si>
    <t xml:space="preserve"> PROIZVODNA ZGRADA – PROIZVODNJA ČAMACA I SKLADIŠTE</t>
  </si>
  <si>
    <t>na k.č.br. 442/20 k.o. Bilje</t>
  </si>
  <si>
    <t>GP-01-21</t>
  </si>
  <si>
    <t>­ ekstrudirani polistirol (XPS) d=10 cm</t>
  </si>
  <si>
    <t>Dobava i montaža fasadnog izolacijskog panela.
Vrsta panela: Arhitektonski zidni panel, 1 000mm
Vrsta jezgre: QK1, 100mm
Profilacija:M - Mikro/ Q - kao Minibox Kingspan ili jednakovrijedno
Vanjski lim: 0.60mm, Poliester 25 μm, SP, R9002, sivo bijela
Unutarnji lim: 0.40mm, Poliester 15 μm, PEI, DU, R9002, sivo bijela
Koeficijent prolaska topline U≤0,19 W/m2K sa uračunatim gubicima na spojevima panela.                   
Način slaganja: vertikalno
Vatrootpornost panela: min. EI15.                                                        
Tehničke karakteristike panela dokazati ovjerenom tvorničkom izjavom o svojstvima te certifikatom o stalnosti svojstava izdanim od akreditirane certifikacijske kuće.
Obavezna primjena svih propisanih uputa za montažu od strane proizvođača. 
U stavku uključen početni donji opšav, opšavi i okapnice oko otvora, opšavi i obrade proboja instalacija i ventilacija, spojni profili za vertikalnu montažu, kutni paneli; odnosno svi potrebni opšavi sve uz sav originalni spojni, brtveni i pričvrsni materijal prema uputama proizvođača.
Čelična podkonstrukcija nije predmet ove stavke.
Obračun po m2 ugrađenih panela.</t>
  </si>
  <si>
    <t>Dobava i montaža krovnog izolacijskog panela.         Vrsta panela: Krovni panel, 1 000mm
Vrsta jezgre: QK1, 120mm
Profilacija:T - trapezno profiliranje RW/ Q - Minibox Kingspan ili jednakovrijedno
Vanjski lim: 0.50mm, Poliester 25 μm, SP, R9002, sivo bijela
Unutarnji lim: 0.40mm, Poliester 15 μm, PEI, DU, R9002, sivo bijela
Koeficijent prolaska topline U≤0,19 W/m2K sa uračunatim gubicima na spojevima panela.                 
Vatrootpornost panela: min. EI15.                                                  
Tehničke karakteristike panela dokazati ovjerenom tvorničkom izjavom o svojstvima te certifikatom o stalnosti svojstava izdanim od akreditirane certifikacijske kuće.
Obavezna primjena svih propisanih uputa za montažu od strane proizvođača. 
U stavku uključeni opšavi i obrade proboja instalacija, sav originalni spojni i pričvrsni materijal, EPDM brtve i podlošci prema uputama proizvođača.
Čelična podkonstrukcija nije predmet ove stavke.
Obračun po m2 ugrađenih panela.</t>
  </si>
  <si>
    <t>nosivi stupovi                                 SHS 200X200X6</t>
  </si>
  <si>
    <t>gornji i donji pojas rešetke             RHS 150x100x4</t>
  </si>
  <si>
    <t>vertikalna ispuna rešetke              SHS 80x80x4</t>
  </si>
  <si>
    <t>dijagonalna ispuna rešetke              SHS 50x50x4</t>
  </si>
  <si>
    <t>vezne grede između stupova            SHS100x100x4</t>
  </si>
  <si>
    <t>sekundarna nosiva konstrukcija krovnog panela         RHS120x80x5</t>
  </si>
  <si>
    <t>sekundarna nosiva konstrukcija otvora        RHS120x60x5</t>
  </si>
  <si>
    <t>spregovi // bočni / krovni                 Ø20 mm</t>
  </si>
  <si>
    <t>vičani spojevi, anker ploče i sl.</t>
  </si>
  <si>
    <t>podkonstrukcija za prihvat vertikalnog postava panela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</si>
</sst>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kn&quot;_-;\-* #,##0.00\ &quot;kn&quot;_-;_-* &quot;-&quot;??\ &quot;kn&quot;_-;_-@_-"/>
    <numFmt numFmtId="43" formatCode="_-* #,##0.00_-;\-* #,##0.00_-;_-* &quot;-&quot;??_-;_-@_-"/>
    <numFmt numFmtId="164" formatCode="_-* #,##0.00\ _k_n_-;\-* #,##0.00\ _k_n_-;_-* &quot;-&quot;??\ _k_n_-;_-@_-"/>
    <numFmt numFmtId="165" formatCode="#,##0.00\ &quot;kn&quot;"/>
    <numFmt numFmtId="166" formatCode="_-* #,##0.00\ _k_n_-;\-* #,##0.00\ _k_n_-;_-* \-??\ _k_n_-;_-@_-"/>
    <numFmt numFmtId="167" formatCode="&quot;$&quot;#.;\(&quot;$&quot;#,\)"/>
    <numFmt numFmtId="168" formatCode="&quot;$&quot;#,##0_);[Red]\(&quot;$&quot;#,##0\)"/>
    <numFmt numFmtId="169" formatCode="_-* #,##0.00_-;\-* #,##0.00_-;_-* \-??_-;_-@_-"/>
  </numFmts>
  <fonts count="86">
    <font>
      <sz val="11"/>
      <color theme="1"/>
      <name val="Calibri"/>
      <family val="2"/>
      <charset val="238"/>
      <scheme val="minor"/>
    </font>
    <font>
      <sz val="12"/>
      <name val="Arial"/>
      <family val="2"/>
      <charset val="238"/>
    </font>
    <font>
      <sz val="36"/>
      <name val="Arial"/>
      <family val="2"/>
      <charset val="238"/>
    </font>
    <font>
      <sz val="12"/>
      <name val="Arial"/>
      <family val="2"/>
      <charset val="238"/>
    </font>
    <font>
      <b/>
      <sz val="14"/>
      <name val="Arial"/>
      <family val="2"/>
      <charset val="238"/>
    </font>
    <font>
      <sz val="14"/>
      <name val="Arial"/>
      <family val="2"/>
      <charset val="238"/>
    </font>
    <font>
      <b/>
      <sz val="12"/>
      <name val="Arial"/>
      <family val="2"/>
      <charset val="238"/>
    </font>
    <font>
      <b/>
      <sz val="11"/>
      <name val="Arial"/>
      <family val="2"/>
      <charset val="238"/>
    </font>
    <font>
      <sz val="11"/>
      <name val="Arial"/>
      <family val="2"/>
      <charset val="238"/>
    </font>
    <font>
      <sz val="10"/>
      <name val="Arial"/>
      <family val="2"/>
      <charset val="238"/>
    </font>
    <font>
      <b/>
      <sz val="10"/>
      <name val="Arial"/>
      <family val="2"/>
      <charset val="238"/>
    </font>
    <font>
      <sz val="12"/>
      <color rgb="FFFF0000"/>
      <name val="Arial"/>
      <family val="2"/>
      <charset val="238"/>
    </font>
    <font>
      <sz val="10"/>
      <color rgb="FFFF0000"/>
      <name val="Arial"/>
      <family val="2"/>
      <charset val="238"/>
    </font>
    <font>
      <sz val="36"/>
      <color rgb="FFFF0000"/>
      <name val="Arial"/>
      <family val="2"/>
      <charset val="238"/>
    </font>
    <font>
      <sz val="11"/>
      <color rgb="FFFF0000"/>
      <name val="Arial"/>
      <family val="2"/>
      <charset val="238"/>
    </font>
    <font>
      <sz val="12"/>
      <name val="Arial"/>
      <family val="2"/>
    </font>
    <font>
      <sz val="10"/>
      <name val="Arial"/>
      <family val="2"/>
    </font>
    <font>
      <b/>
      <sz val="10"/>
      <color rgb="FFFF0000"/>
      <name val="Arial"/>
      <family val="2"/>
      <charset val="238"/>
    </font>
    <font>
      <b/>
      <sz val="36"/>
      <color rgb="FFFF0000"/>
      <name val="Arial"/>
      <family val="2"/>
      <charset val="238"/>
    </font>
    <font>
      <sz val="16"/>
      <name val="Arial"/>
      <family val="2"/>
      <charset val="238"/>
    </font>
    <font>
      <b/>
      <sz val="12"/>
      <color rgb="FFFF0000"/>
      <name val="Arial"/>
      <family val="2"/>
      <charset val="238"/>
    </font>
    <font>
      <b/>
      <sz val="16"/>
      <name val="Arial"/>
      <family val="2"/>
      <charset val="238"/>
    </font>
    <font>
      <b/>
      <i/>
      <sz val="16"/>
      <name val="Arial"/>
      <family val="2"/>
      <charset val="238"/>
    </font>
    <font>
      <b/>
      <sz val="11"/>
      <color rgb="FFFF0000"/>
      <name val="Arial"/>
      <family val="2"/>
      <charset val="238"/>
    </font>
    <font>
      <sz val="11"/>
      <color theme="1"/>
      <name val="Calibri"/>
      <family val="2"/>
      <charset val="238"/>
      <scheme val="minor"/>
    </font>
    <font>
      <sz val="11"/>
      <color rgb="FF006100"/>
      <name val="Calibri"/>
      <family val="2"/>
      <charset val="238"/>
      <scheme val="minor"/>
    </font>
    <font>
      <sz val="11"/>
      <color indexed="8"/>
      <name val="Calibri"/>
      <family val="2"/>
      <charset val="238"/>
    </font>
    <font>
      <sz val="12"/>
      <color indexed="8"/>
      <name val="Arial"/>
      <family val="2"/>
      <charset val="238"/>
    </font>
    <font>
      <sz val="10"/>
      <name val="Arial CE"/>
      <charset val="238"/>
    </font>
    <font>
      <sz val="8"/>
      <name val="Arial"/>
      <family val="2"/>
    </font>
    <font>
      <sz val="9"/>
      <color indexed="8"/>
      <name val="Tahoma"/>
      <family val="2"/>
      <charset val="238"/>
    </font>
    <font>
      <sz val="10"/>
      <name val="Tahoma"/>
      <family val="2"/>
      <charset val="238"/>
    </font>
    <font>
      <sz val="11"/>
      <color indexed="8"/>
      <name val="Calibri"/>
      <family val="2"/>
    </font>
    <font>
      <sz val="10"/>
      <name val="Helv"/>
    </font>
    <font>
      <sz val="8"/>
      <name val="Times New Roman"/>
      <family val="1"/>
    </font>
    <font>
      <sz val="12"/>
      <name val="Tms Rmn"/>
    </font>
    <font>
      <sz val="10"/>
      <name val="Geneva"/>
      <family val="2"/>
    </font>
    <font>
      <sz val="10"/>
      <name val="MS Serif"/>
      <family val="1"/>
    </font>
    <font>
      <sz val="10"/>
      <color indexed="16"/>
      <name val="MS Serif"/>
      <family val="1"/>
    </font>
    <font>
      <b/>
      <sz val="12"/>
      <color indexed="9"/>
      <name val="Tms Rmn"/>
    </font>
    <font>
      <b/>
      <sz val="12"/>
      <name val="Arial"/>
      <family val="2"/>
    </font>
    <font>
      <b/>
      <sz val="8"/>
      <name val="MS Sans Serif"/>
      <family val="2"/>
    </font>
    <font>
      <sz val="8"/>
      <name val="Wingdings"/>
      <charset val="2"/>
    </font>
    <font>
      <sz val="8"/>
      <name val="Helv"/>
    </font>
    <font>
      <sz val="8"/>
      <name val="MS Sans Serif"/>
      <family val="2"/>
    </font>
    <font>
      <b/>
      <sz val="8"/>
      <color indexed="8"/>
      <name val="Helv"/>
    </font>
    <font>
      <sz val="9"/>
      <name val="Geneva"/>
      <family val="2"/>
      <charset val="238"/>
    </font>
    <font>
      <sz val="11"/>
      <color indexed="17"/>
      <name val="Calibri"/>
      <family val="2"/>
      <charset val="238"/>
    </font>
    <font>
      <sz val="12"/>
      <name val="CRO_Swiss_Light-Normal"/>
      <charset val="238"/>
    </font>
    <font>
      <sz val="9"/>
      <name val="Arial"/>
      <family val="2"/>
      <charset val="238"/>
    </font>
    <font>
      <sz val="10"/>
      <name val="Geneva"/>
    </font>
    <font>
      <sz val="12"/>
      <color indexed="8"/>
      <name val="Arial"/>
      <family val="2"/>
    </font>
    <font>
      <sz val="11"/>
      <color theme="1"/>
      <name val="Calibri"/>
      <family val="2"/>
      <scheme val="minor"/>
    </font>
    <font>
      <b/>
      <sz val="10"/>
      <name val="Arial"/>
      <family val="2"/>
    </font>
    <font>
      <sz val="10"/>
      <color rgb="FFFF0000"/>
      <name val="Arial"/>
      <family val="2"/>
    </font>
    <font>
      <b/>
      <sz val="9"/>
      <color theme="1"/>
      <name val="Tahoma"/>
      <family val="2"/>
      <charset val="238"/>
    </font>
    <font>
      <sz val="9"/>
      <color theme="1"/>
      <name val="Tahoma"/>
      <family val="2"/>
      <charset val="238"/>
    </font>
    <font>
      <sz val="8"/>
      <color theme="1"/>
      <name val="Tahoma"/>
      <family val="2"/>
      <charset val="238"/>
    </font>
    <font>
      <b/>
      <sz val="1"/>
      <color theme="1"/>
      <name val="Tahoma"/>
      <family val="2"/>
      <charset val="238"/>
    </font>
    <font>
      <sz val="1"/>
      <color theme="1"/>
      <name val="Calibri"/>
      <family val="2"/>
      <charset val="238"/>
      <scheme val="minor"/>
    </font>
    <font>
      <b/>
      <sz val="2"/>
      <color theme="1"/>
      <name val="Tahoma"/>
      <family val="2"/>
      <charset val="238"/>
    </font>
    <font>
      <b/>
      <sz val="16"/>
      <color theme="1"/>
      <name val="Tahoma"/>
      <family val="2"/>
      <charset val="238"/>
    </font>
    <font>
      <b/>
      <sz val="11"/>
      <color theme="1"/>
      <name val="Tahoma"/>
      <family val="2"/>
      <charset val="238"/>
    </font>
    <font>
      <b/>
      <sz val="5"/>
      <color theme="1"/>
      <name val="Tahoma"/>
      <family val="2"/>
      <charset val="238"/>
    </font>
    <font>
      <sz val="9"/>
      <name val="Tahoma"/>
      <family val="2"/>
      <charset val="238"/>
    </font>
    <font>
      <b/>
      <sz val="10"/>
      <color rgb="FFFF0000"/>
      <name val="Arial"/>
      <family val="2"/>
    </font>
    <font>
      <b/>
      <sz val="10"/>
      <color rgb="FFC00000"/>
      <name val="Arial"/>
      <family val="2"/>
    </font>
    <font>
      <sz val="10"/>
      <color rgb="FFC00000"/>
      <name val="Arial"/>
      <family val="2"/>
    </font>
    <font>
      <b/>
      <sz val="10"/>
      <color rgb="FF0070C0"/>
      <name val="Arial"/>
      <family val="2"/>
    </font>
    <font>
      <sz val="10"/>
      <color rgb="FF0070C0"/>
      <name val="Arial"/>
      <family val="2"/>
    </font>
    <font>
      <sz val="10"/>
      <name val="Calibri"/>
      <family val="2"/>
      <charset val="238"/>
    </font>
    <font>
      <sz val="12"/>
      <name val="Arial CE"/>
      <family val="2"/>
      <charset val="238"/>
    </font>
    <font>
      <sz val="10"/>
      <color indexed="9"/>
      <name val="Arial"/>
      <family val="2"/>
    </font>
    <font>
      <sz val="11"/>
      <name val="Arial"/>
      <family val="1"/>
    </font>
    <font>
      <sz val="10"/>
      <name val="Helv"/>
      <charset val="238"/>
    </font>
    <font>
      <sz val="12"/>
      <name val="HRHelvetica"/>
    </font>
    <font>
      <sz val="20"/>
      <color rgb="FFFF0000"/>
      <name val="Arial"/>
      <family val="2"/>
    </font>
    <font>
      <b/>
      <sz val="20"/>
      <color rgb="FFFF0000"/>
      <name val="Arial"/>
      <family val="2"/>
      <charset val="238"/>
    </font>
    <font>
      <sz val="11"/>
      <color rgb="FFFF0000"/>
      <name val="Arial"/>
      <family val="2"/>
    </font>
    <font>
      <b/>
      <sz val="12"/>
      <color rgb="FFFF0000"/>
      <name val="Arial"/>
      <family val="2"/>
    </font>
    <font>
      <b/>
      <sz val="9"/>
      <name val="Arial"/>
      <family val="2"/>
    </font>
    <font>
      <b/>
      <sz val="9"/>
      <name val="Tahoma"/>
      <family val="2"/>
      <charset val="238"/>
    </font>
    <font>
      <sz val="8"/>
      <name val="Tahoma"/>
      <family val="2"/>
      <charset val="238"/>
    </font>
    <font>
      <b/>
      <sz val="11"/>
      <name val="Arial"/>
      <family val="2"/>
    </font>
    <font>
      <i/>
      <sz val="10"/>
      <name val="Arial"/>
      <family val="2"/>
      <charset val="238"/>
    </font>
    <font>
      <b/>
      <vertAlign val="superscript"/>
      <sz val="9"/>
      <name val="Tahoma"/>
      <family val="2"/>
      <charset val="238"/>
    </font>
  </fonts>
  <fills count="15">
    <fill>
      <patternFill patternType="none"/>
    </fill>
    <fill>
      <patternFill patternType="gray125"/>
    </fill>
    <fill>
      <patternFill patternType="solid">
        <fgColor rgb="FFFFC000"/>
        <bgColor indexed="64"/>
      </patternFill>
    </fill>
    <fill>
      <patternFill patternType="solid">
        <fgColor theme="0" tint="-4.9989318521683403E-2"/>
        <bgColor indexed="64"/>
      </patternFill>
    </fill>
    <fill>
      <patternFill patternType="solid">
        <fgColor rgb="FFC6EFCE"/>
      </patternFill>
    </fill>
    <fill>
      <patternFill patternType="solid">
        <fgColor indexed="42"/>
      </patternFill>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solid">
        <fgColor indexed="10"/>
        <bgColor indexed="64"/>
      </patternFill>
    </fill>
    <fill>
      <patternFill patternType="darkVertical"/>
    </fill>
    <fill>
      <patternFill patternType="solid">
        <fgColor indexed="45"/>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92D05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96">
    <xf numFmtId="0" fontId="0" fillId="0" borderId="0"/>
    <xf numFmtId="4" fontId="1" fillId="0" borderId="0"/>
    <xf numFmtId="4" fontId="3" fillId="0" borderId="0"/>
    <xf numFmtId="4" fontId="3" fillId="0" borderId="0"/>
    <xf numFmtId="164" fontId="3" fillId="0" borderId="0" applyFont="0" applyFill="0" applyBorder="0" applyAlignment="0" applyProtection="0"/>
    <xf numFmtId="0" fontId="9" fillId="0" borderId="0"/>
    <xf numFmtId="0" fontId="9" fillId="0" borderId="0"/>
    <xf numFmtId="0" fontId="34" fillId="0" borderId="0">
      <alignment horizontal="center" wrapText="1"/>
      <protection locked="0"/>
    </xf>
    <xf numFmtId="0" fontId="35" fillId="0" borderId="0" applyNumberFormat="0" applyFill="0" applyBorder="0" applyAlignment="0" applyProtection="0"/>
    <xf numFmtId="167" fontId="36" fillId="0" borderId="0" applyFill="0" applyBorder="0" applyAlignment="0"/>
    <xf numFmtId="167" fontId="50" fillId="0" borderId="0" applyFill="0" applyBorder="0" applyAlignment="0"/>
    <xf numFmtId="164" fontId="1" fillId="0" borderId="0" applyFont="0" applyFill="0" applyBorder="0" applyAlignment="0" applyProtection="0"/>
    <xf numFmtId="0" fontId="27" fillId="0" borderId="0"/>
    <xf numFmtId="164" fontId="9" fillId="0" borderId="0" applyFont="0" applyFill="0" applyBorder="0" applyAlignment="0" applyProtection="0"/>
    <xf numFmtId="4" fontId="27" fillId="0" borderId="0"/>
    <xf numFmtId="4" fontId="27" fillId="0" borderId="0"/>
    <xf numFmtId="4" fontId="27" fillId="0" borderId="0"/>
    <xf numFmtId="4" fontId="2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27" fillId="0" borderId="0"/>
    <xf numFmtId="164" fontId="9" fillId="0" borderId="0" applyFont="0" applyFill="0" applyBorder="0" applyAlignment="0" applyProtection="0"/>
    <xf numFmtId="164" fontId="9" fillId="0" borderId="0" applyFont="0" applyFill="0" applyBorder="0" applyAlignment="0" applyProtection="0"/>
    <xf numFmtId="166" fontId="1" fillId="0" borderId="0" applyFill="0" applyBorder="0" applyAlignment="0" applyProtection="0"/>
    <xf numFmtId="169" fontId="26" fillId="0" borderId="0" applyFill="0" applyBorder="0" applyAlignment="0" applyProtection="0"/>
    <xf numFmtId="164" fontId="1" fillId="0" borderId="0" applyFont="0" applyFill="0" applyBorder="0" applyAlignment="0" applyProtection="0"/>
    <xf numFmtId="0" fontId="37" fillId="0" borderId="0" applyNumberFormat="0" applyAlignment="0">
      <alignment horizontal="left"/>
    </xf>
    <xf numFmtId="4" fontId="27"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0" fillId="0" borderId="0">
      <alignment horizontal="left" wrapText="1" indent="1"/>
    </xf>
    <xf numFmtId="0" fontId="38" fillId="0" borderId="0" applyNumberFormat="0" applyAlignment="0">
      <alignment horizontal="left"/>
    </xf>
    <xf numFmtId="0" fontId="9" fillId="0" borderId="0"/>
    <xf numFmtId="0" fontId="25" fillId="4" borderId="0" applyNumberFormat="0" applyBorder="0" applyAlignment="0" applyProtection="0"/>
    <xf numFmtId="0" fontId="47" fillId="5" borderId="0" applyNumberFormat="0" applyBorder="0" applyAlignment="0" applyProtection="0"/>
    <xf numFmtId="38" fontId="29" fillId="6" borderId="0" applyNumberFormat="0" applyBorder="0" applyAlignment="0" applyProtection="0"/>
    <xf numFmtId="0" fontId="39" fillId="7" borderId="0"/>
    <xf numFmtId="0" fontId="40" fillId="0" borderId="12" applyNumberFormat="0" applyAlignment="0" applyProtection="0">
      <alignment horizontal="left" vertical="center"/>
    </xf>
    <xf numFmtId="0" fontId="40" fillId="0" borderId="8">
      <alignment horizontal="left" vertical="center"/>
    </xf>
    <xf numFmtId="0" fontId="41" fillId="0" borderId="13">
      <alignment horizontal="center"/>
    </xf>
    <xf numFmtId="0" fontId="41" fillId="0" borderId="0">
      <alignment horizontal="center"/>
    </xf>
    <xf numFmtId="10" fontId="29" fillId="8" borderId="14" applyNumberFormat="0" applyBorder="0" applyAlignment="0" applyProtection="0"/>
    <xf numFmtId="0" fontId="7" fillId="9" borderId="0">
      <alignment horizontal="center" vertical="center" wrapText="1"/>
    </xf>
    <xf numFmtId="38" fontId="36" fillId="0" borderId="0" applyFont="0" applyFill="0" applyBorder="0" applyAlignment="0" applyProtection="0"/>
    <xf numFmtId="40" fontId="36" fillId="0" borderId="0" applyFont="0" applyFill="0" applyBorder="0" applyAlignment="0" applyProtection="0"/>
    <xf numFmtId="0" fontId="9" fillId="0" borderId="0"/>
    <xf numFmtId="0" fontId="36" fillId="0" borderId="0"/>
    <xf numFmtId="0" fontId="50" fillId="0" borderId="0"/>
    <xf numFmtId="4"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31" fillId="0" borderId="0"/>
    <xf numFmtId="0" fontId="31" fillId="0" borderId="0"/>
    <xf numFmtId="0" fontId="26" fillId="0" borderId="0"/>
    <xf numFmtId="0" fontId="26" fillId="0" borderId="0"/>
    <xf numFmtId="0" fontId="26" fillId="0" borderId="0"/>
    <xf numFmtId="0" fontId="48" fillId="0" borderId="0"/>
    <xf numFmtId="0" fontId="48" fillId="0" borderId="0"/>
    <xf numFmtId="0" fontId="16" fillId="0" borderId="0"/>
    <xf numFmtId="0" fontId="24" fillId="0" borderId="0"/>
    <xf numFmtId="0" fontId="26" fillId="0" borderId="0"/>
    <xf numFmtId="0" fontId="9" fillId="0" borderId="0"/>
    <xf numFmtId="0" fontId="9" fillId="0" borderId="0"/>
    <xf numFmtId="0" fontId="9" fillId="0" borderId="0"/>
    <xf numFmtId="0" fontId="9" fillId="0" borderId="0"/>
    <xf numFmtId="0" fontId="9" fillId="0" borderId="0"/>
    <xf numFmtId="4" fontId="1" fillId="0" borderId="0"/>
    <xf numFmtId="0" fontId="24" fillId="0" borderId="0"/>
    <xf numFmtId="0" fontId="9" fillId="0" borderId="0"/>
    <xf numFmtId="4" fontId="26" fillId="0" borderId="0"/>
    <xf numFmtId="4" fontId="26" fillId="0" borderId="0"/>
    <xf numFmtId="4" fontId="1" fillId="0" borderId="0"/>
    <xf numFmtId="4" fontId="1" fillId="0" borderId="0"/>
    <xf numFmtId="0" fontId="9" fillId="0" borderId="0"/>
    <xf numFmtId="4" fontId="27" fillId="0" borderId="0"/>
    <xf numFmtId="0" fontId="1" fillId="0" borderId="0"/>
    <xf numFmtId="4" fontId="27" fillId="0" borderId="0"/>
    <xf numFmtId="4" fontId="51" fillId="0" borderId="0"/>
    <xf numFmtId="4" fontId="27" fillId="0" borderId="0"/>
    <xf numFmtId="4" fontId="27" fillId="0" borderId="0"/>
    <xf numFmtId="0" fontId="49" fillId="0" borderId="0"/>
    <xf numFmtId="4" fontId="1" fillId="0" borderId="0"/>
    <xf numFmtId="4" fontId="1" fillId="0" borderId="0"/>
    <xf numFmtId="0" fontId="9" fillId="0" borderId="0"/>
    <xf numFmtId="0" fontId="1" fillId="0" borderId="0"/>
    <xf numFmtId="0" fontId="16" fillId="0" borderId="0"/>
    <xf numFmtId="0" fontId="1" fillId="0" borderId="0"/>
    <xf numFmtId="0" fontId="31" fillId="0" borderId="0"/>
    <xf numFmtId="0" fontId="36" fillId="0" borderId="0"/>
    <xf numFmtId="0" fontId="52" fillId="0" borderId="0"/>
    <xf numFmtId="0" fontId="9" fillId="0" borderId="0"/>
    <xf numFmtId="0" fontId="9" fillId="0" borderId="0"/>
    <xf numFmtId="0" fontId="28" fillId="0" borderId="0"/>
    <xf numFmtId="0" fontId="46" fillId="0" borderId="0"/>
    <xf numFmtId="0" fontId="16" fillId="0" borderId="0"/>
    <xf numFmtId="0" fontId="26" fillId="0" borderId="0"/>
    <xf numFmtId="14" fontId="34" fillId="0" borderId="0">
      <alignment horizontal="center" wrapText="1"/>
      <protection locked="0"/>
    </xf>
    <xf numFmtId="9" fontId="1" fillId="0" borderId="0" applyFont="0" applyFill="0" applyBorder="0" applyAlignment="0" applyProtection="0"/>
    <xf numFmtId="10" fontId="16" fillId="0" borderId="0" applyFont="0" applyFill="0" applyBorder="0" applyAlignment="0" applyProtection="0"/>
    <xf numFmtId="0" fontId="42" fillId="10" borderId="0" applyNumberFormat="0" applyFont="0" applyBorder="0" applyAlignment="0">
      <alignment horizontal="center"/>
    </xf>
    <xf numFmtId="14" fontId="43" fillId="0" borderId="0" applyNumberFormat="0" applyFill="0" applyBorder="0" applyAlignment="0" applyProtection="0">
      <alignment horizontal="left"/>
    </xf>
    <xf numFmtId="0" fontId="42" fillId="1" borderId="8" applyNumberFormat="0" applyFont="0" applyAlignment="0">
      <alignment horizontal="center"/>
    </xf>
    <xf numFmtId="0" fontId="44" fillId="0" borderId="0" applyNumberFormat="0" applyFill="0" applyBorder="0" applyAlignment="0">
      <alignment horizontal="center"/>
    </xf>
    <xf numFmtId="0" fontId="29" fillId="11" borderId="0" applyNumberFormat="0" applyFont="0" applyBorder="0" applyAlignment="0" applyProtection="0"/>
    <xf numFmtId="0" fontId="33" fillId="0" borderId="0"/>
    <xf numFmtId="40" fontId="45" fillId="0" borderId="0" applyBorder="0">
      <alignment horizontal="right"/>
    </xf>
    <xf numFmtId="168" fontId="36" fillId="0" borderId="0" applyFont="0" applyFill="0" applyBorder="0" applyAlignment="0" applyProtection="0"/>
    <xf numFmtId="164" fontId="32" fillId="0" borderId="0" applyFont="0" applyFill="0" applyBorder="0" applyAlignment="0" applyProtection="0"/>
    <xf numFmtId="164" fontId="9" fillId="0" borderId="0" applyFont="0" applyFill="0" applyBorder="0" applyAlignment="0" applyProtection="0"/>
    <xf numFmtId="4" fontId="1" fillId="0" borderId="0"/>
    <xf numFmtId="164" fontId="1"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4" fontId="1" fillId="0" borderId="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1" fillId="0" borderId="0"/>
    <xf numFmtId="9" fontId="1" fillId="0" borderId="0" applyFont="0" applyFill="0" applyBorder="0" applyAlignment="0" applyProtection="0"/>
    <xf numFmtId="9" fontId="1" fillId="0" borderId="0" applyFont="0" applyFill="0" applyBorder="0" applyAlignment="0" applyProtection="0"/>
    <xf numFmtId="4" fontId="1" fillId="0" borderId="0"/>
    <xf numFmtId="164" fontId="32" fillId="0" borderId="0" applyFont="0" applyFill="0" applyBorder="0" applyAlignment="0" applyProtection="0"/>
    <xf numFmtId="164" fontId="9" fillId="0" borderId="0" applyFont="0" applyFill="0" applyBorder="0" applyAlignment="0" applyProtection="0"/>
    <xf numFmtId="9" fontId="1" fillId="0" borderId="0" applyFont="0" applyFill="0" applyBorder="0" applyAlignment="0" applyProtection="0"/>
    <xf numFmtId="4" fontId="1" fillId="0" borderId="0"/>
    <xf numFmtId="0" fontId="9" fillId="0" borderId="0"/>
    <xf numFmtId="0" fontId="71" fillId="0" borderId="0"/>
    <xf numFmtId="43" fontId="24"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24" fillId="0" borderId="0" applyFont="0" applyFill="0" applyBorder="0" applyAlignment="0" applyProtection="0"/>
    <xf numFmtId="0" fontId="9" fillId="0" borderId="0"/>
    <xf numFmtId="0" fontId="9" fillId="0" borderId="0"/>
    <xf numFmtId="164" fontId="1" fillId="0" borderId="0" applyFont="0" applyFill="0" applyBorder="0" applyAlignment="0" applyProtection="0"/>
    <xf numFmtId="0" fontId="9" fillId="0" borderId="0"/>
    <xf numFmtId="0" fontId="8" fillId="0" borderId="0"/>
    <xf numFmtId="0" fontId="8" fillId="0" borderId="0"/>
    <xf numFmtId="0" fontId="73" fillId="0" borderId="0"/>
    <xf numFmtId="164" fontId="73" fillId="0" borderId="0" applyFont="0" applyFill="0" applyBorder="0" applyAlignment="0" applyProtection="0"/>
    <xf numFmtId="0" fontId="24" fillId="0" borderId="0"/>
    <xf numFmtId="44" fontId="9" fillId="0" borderId="0" applyFont="0" applyFill="0" applyBorder="0" applyAlignment="0" applyProtection="0"/>
    <xf numFmtId="0" fontId="74" fillId="0" borderId="0"/>
    <xf numFmtId="0" fontId="9" fillId="0" borderId="0"/>
    <xf numFmtId="4" fontId="1" fillId="0" borderId="0"/>
    <xf numFmtId="4" fontId="1" fillId="0" borderId="0"/>
    <xf numFmtId="4" fontId="1" fillId="0" borderId="0"/>
    <xf numFmtId="4" fontId="1" fillId="0" borderId="0"/>
    <xf numFmtId="4" fontId="1" fillId="0" borderId="0"/>
    <xf numFmtId="4" fontId="1" fillId="0" borderId="0"/>
    <xf numFmtId="0" fontId="26" fillId="0" borderId="0"/>
    <xf numFmtId="0" fontId="75" fillId="0" borderId="0"/>
    <xf numFmtId="0" fontId="9" fillId="0" borderId="0">
      <alignment vertical="center"/>
    </xf>
    <xf numFmtId="0" fontId="9" fillId="0" borderId="0"/>
    <xf numFmtId="43" fontId="9"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6" fillId="0" borderId="0"/>
    <xf numFmtId="0" fontId="9" fillId="0" borderId="0"/>
    <xf numFmtId="9" fontId="9" fillId="0" borderId="0" applyFont="0" applyFill="0" applyBorder="0" applyAlignment="0" applyProtection="0"/>
    <xf numFmtId="0" fontId="33" fillId="0" borderId="0"/>
    <xf numFmtId="44" fontId="9" fillId="0" borderId="0" applyFont="0" applyFill="0" applyBorder="0" applyAlignment="0" applyProtection="0"/>
    <xf numFmtId="4" fontId="1" fillId="0" borderId="0"/>
    <xf numFmtId="0" fontId="9" fillId="0" borderId="0"/>
  </cellStyleXfs>
  <cellXfs count="638">
    <xf numFmtId="0" fontId="0" fillId="0" borderId="0" xfId="0"/>
    <xf numFmtId="49" fontId="9" fillId="0" borderId="0" xfId="3" applyNumberFormat="1" applyFont="1" applyFill="1" applyAlignment="1" applyProtection="1">
      <alignment horizontal="left" vertical="top"/>
    </xf>
    <xf numFmtId="49" fontId="10" fillId="3" borderId="7" xfId="3" applyNumberFormat="1" applyFont="1" applyFill="1" applyBorder="1" applyAlignment="1" applyProtection="1">
      <alignment horizontal="left" vertical="top"/>
    </xf>
    <xf numFmtId="0" fontId="9" fillId="0" borderId="0" xfId="3" applyNumberFormat="1" applyFont="1" applyFill="1" applyBorder="1" applyAlignment="1" applyProtection="1">
      <alignment horizontal="left" vertical="top"/>
    </xf>
    <xf numFmtId="0" fontId="13" fillId="0" borderId="0" xfId="3" applyNumberFormat="1" applyFont="1" applyAlignment="1" applyProtection="1">
      <alignment horizontal="left"/>
    </xf>
    <xf numFmtId="0" fontId="13" fillId="0" borderId="0" xfId="3" applyNumberFormat="1" applyFont="1" applyProtection="1"/>
    <xf numFmtId="4" fontId="11" fillId="0" borderId="0" xfId="3" applyFont="1" applyFill="1" applyAlignment="1" applyProtection="1">
      <alignment horizontal="left"/>
    </xf>
    <xf numFmtId="4" fontId="11" fillId="0" borderId="0" xfId="3" applyFont="1" applyFill="1" applyProtection="1"/>
    <xf numFmtId="4" fontId="14" fillId="0" borderId="0" xfId="3" applyFont="1" applyAlignment="1" applyProtection="1">
      <alignment horizontal="left"/>
    </xf>
    <xf numFmtId="4" fontId="14" fillId="0" borderId="0" xfId="3" applyFont="1" applyProtection="1"/>
    <xf numFmtId="0" fontId="10" fillId="0" borderId="0" xfId="3" applyNumberFormat="1" applyFont="1" applyFill="1" applyAlignment="1" applyProtection="1">
      <alignment vertical="top"/>
    </xf>
    <xf numFmtId="2" fontId="9" fillId="0" borderId="0" xfId="3" applyNumberFormat="1" applyFont="1" applyFill="1" applyAlignment="1" applyProtection="1">
      <alignment horizontal="right" vertical="top"/>
    </xf>
    <xf numFmtId="2" fontId="9" fillId="0" borderId="0" xfId="4" applyNumberFormat="1" applyFont="1" applyFill="1" applyAlignment="1" applyProtection="1">
      <alignment horizontal="right" vertical="top"/>
      <protection locked="0"/>
    </xf>
    <xf numFmtId="2" fontId="9" fillId="0" borderId="0" xfId="4" applyNumberFormat="1" applyFont="1" applyFill="1" applyAlignment="1" applyProtection="1">
      <alignment horizontal="right" vertical="top"/>
    </xf>
    <xf numFmtId="4" fontId="11" fillId="0" borderId="0" xfId="3" applyFont="1" applyAlignment="1" applyProtection="1">
      <alignment horizontal="left"/>
    </xf>
    <xf numFmtId="4" fontId="11" fillId="0" borderId="0" xfId="3" applyFont="1" applyProtection="1"/>
    <xf numFmtId="0" fontId="10" fillId="3" borderId="8" xfId="3" applyNumberFormat="1" applyFont="1" applyFill="1" applyBorder="1" applyAlignment="1" applyProtection="1">
      <alignment vertical="top"/>
    </xf>
    <xf numFmtId="2" fontId="9" fillId="3" borderId="8" xfId="3" applyNumberFormat="1" applyFont="1" applyFill="1" applyBorder="1" applyAlignment="1" applyProtection="1">
      <alignment horizontal="right" vertical="top"/>
    </xf>
    <xf numFmtId="2" fontId="9" fillId="3" borderId="8" xfId="4" applyNumberFormat="1" applyFont="1" applyFill="1" applyBorder="1" applyAlignment="1" applyProtection="1">
      <alignment horizontal="right" vertical="top"/>
      <protection locked="0"/>
    </xf>
    <xf numFmtId="2" fontId="9" fillId="3" borderId="9" xfId="4" applyNumberFormat="1" applyFont="1" applyFill="1" applyBorder="1" applyAlignment="1" applyProtection="1">
      <alignment horizontal="right" vertical="top"/>
    </xf>
    <xf numFmtId="49" fontId="9" fillId="0" borderId="0" xfId="3" applyNumberFormat="1" applyFont="1" applyFill="1" applyAlignment="1" applyProtection="1">
      <alignment horizontal="center" vertical="top"/>
    </xf>
    <xf numFmtId="4" fontId="9" fillId="0" borderId="0" xfId="3" applyFont="1" applyProtection="1"/>
    <xf numFmtId="2" fontId="9" fillId="0" borderId="0" xfId="3" applyNumberFormat="1" applyFont="1" applyFill="1" applyBorder="1" applyAlignment="1" applyProtection="1">
      <alignment horizontal="center" vertical="center"/>
    </xf>
    <xf numFmtId="4" fontId="12" fillId="0" borderId="0" xfId="3" applyNumberFormat="1" applyFont="1" applyFill="1" applyAlignment="1">
      <alignment horizontal="right"/>
    </xf>
    <xf numFmtId="4" fontId="9" fillId="0" borderId="0" xfId="4" applyNumberFormat="1" applyFont="1" applyFill="1" applyBorder="1" applyAlignment="1" applyProtection="1">
      <alignment horizontal="right"/>
      <protection locked="0"/>
    </xf>
    <xf numFmtId="4" fontId="9" fillId="0" borderId="0" xfId="4" applyNumberFormat="1" applyFont="1" applyFill="1" applyAlignment="1" applyProtection="1">
      <alignment horizontal="right"/>
    </xf>
    <xf numFmtId="4" fontId="15" fillId="0" borderId="0" xfId="3" applyFont="1" applyAlignment="1" applyProtection="1">
      <alignment horizontal="left"/>
    </xf>
    <xf numFmtId="4" fontId="3" fillId="0" borderId="0" xfId="3" applyProtection="1"/>
    <xf numFmtId="0" fontId="15" fillId="0" borderId="0" xfId="3" applyNumberFormat="1" applyFont="1" applyFill="1" applyAlignment="1" applyProtection="1">
      <alignment horizontal="left"/>
    </xf>
    <xf numFmtId="0" fontId="16" fillId="0" borderId="0" xfId="3" applyNumberFormat="1" applyFont="1" applyFill="1" applyProtection="1"/>
    <xf numFmtId="4" fontId="9" fillId="0" borderId="0" xfId="3" applyNumberFormat="1" applyFont="1" applyFill="1" applyBorder="1" applyAlignment="1" applyProtection="1">
      <alignment horizontal="right" vertical="top" wrapText="1"/>
    </xf>
    <xf numFmtId="4" fontId="8" fillId="3" borderId="8" xfId="3" applyNumberFormat="1" applyFont="1" applyFill="1" applyBorder="1" applyAlignment="1" applyProtection="1">
      <alignment horizontal="right" vertical="top"/>
    </xf>
    <xf numFmtId="4" fontId="8" fillId="0" borderId="0" xfId="3" applyFont="1" applyFill="1" applyAlignment="1" applyProtection="1">
      <alignment horizontal="left" vertical="center"/>
    </xf>
    <xf numFmtId="4" fontId="8" fillId="0" borderId="0" xfId="3" applyFont="1" applyFill="1" applyAlignment="1" applyProtection="1">
      <alignment vertical="center"/>
    </xf>
    <xf numFmtId="2" fontId="9" fillId="0" borderId="0" xfId="3" applyNumberFormat="1" applyFont="1" applyAlignment="1" applyProtection="1">
      <alignment horizontal="center"/>
    </xf>
    <xf numFmtId="4" fontId="9" fillId="0" borderId="0" xfId="3" applyFont="1" applyAlignment="1" applyProtection="1">
      <alignment horizontal="right" vertical="top"/>
    </xf>
    <xf numFmtId="4" fontId="9" fillId="0" borderId="0" xfId="3" applyFont="1" applyAlignment="1" applyProtection="1">
      <alignment horizontal="right" vertical="top"/>
      <protection locked="0"/>
    </xf>
    <xf numFmtId="4" fontId="9" fillId="0" borderId="0" xfId="3" applyFont="1" applyAlignment="1" applyProtection="1">
      <alignment horizontal="center"/>
    </xf>
    <xf numFmtId="4" fontId="9" fillId="0" borderId="0" xfId="3" applyFont="1" applyAlignment="1" applyProtection="1">
      <alignment horizontal="center"/>
      <protection locked="0"/>
    </xf>
    <xf numFmtId="49" fontId="7" fillId="0" borderId="10" xfId="3" applyNumberFormat="1" applyFont="1" applyFill="1" applyBorder="1" applyAlignment="1" applyProtection="1">
      <alignment horizontal="center" vertical="center" wrapText="1"/>
    </xf>
    <xf numFmtId="0" fontId="7" fillId="0" borderId="10" xfId="3" applyNumberFormat="1" applyFont="1" applyFill="1" applyBorder="1" applyAlignment="1" applyProtection="1">
      <alignment horizontal="center" vertical="center" wrapText="1"/>
    </xf>
    <xf numFmtId="2" fontId="9" fillId="0" borderId="10" xfId="3" applyNumberFormat="1" applyFont="1" applyFill="1" applyBorder="1" applyAlignment="1" applyProtection="1">
      <alignment horizontal="center" vertical="center"/>
    </xf>
    <xf numFmtId="2" fontId="9" fillId="0" borderId="10" xfId="3" applyNumberFormat="1" applyFont="1" applyFill="1" applyBorder="1" applyAlignment="1" applyProtection="1">
      <alignment horizontal="center" vertical="center"/>
      <protection locked="0"/>
    </xf>
    <xf numFmtId="0" fontId="9" fillId="0" borderId="0" xfId="3" applyNumberFormat="1" applyFont="1" applyFill="1" applyBorder="1" applyAlignment="1" applyProtection="1">
      <alignment vertical="top" wrapText="1"/>
    </xf>
    <xf numFmtId="0" fontId="9" fillId="0" borderId="0" xfId="3" applyNumberFormat="1" applyFont="1" applyFill="1" applyProtection="1"/>
    <xf numFmtId="2" fontId="9" fillId="0" borderId="0" xfId="3" applyNumberFormat="1" applyFont="1" applyFill="1" applyBorder="1" applyAlignment="1" applyProtection="1">
      <alignment horizontal="center" vertical="top" wrapText="1"/>
    </xf>
    <xf numFmtId="4" fontId="9" fillId="0" borderId="0" xfId="4" applyNumberFormat="1" applyFont="1" applyFill="1" applyBorder="1" applyAlignment="1" applyProtection="1">
      <alignment horizontal="right" vertical="top"/>
    </xf>
    <xf numFmtId="4" fontId="9" fillId="0" borderId="0" xfId="4" applyNumberFormat="1" applyFont="1" applyFill="1" applyBorder="1" applyAlignment="1" applyProtection="1">
      <alignment horizontal="right" vertical="top" wrapText="1"/>
      <protection locked="0"/>
    </xf>
    <xf numFmtId="4" fontId="9" fillId="0" borderId="8" xfId="4" applyNumberFormat="1" applyFont="1" applyFill="1" applyBorder="1" applyAlignment="1" applyProtection="1">
      <alignment horizontal="right" vertical="top"/>
    </xf>
    <xf numFmtId="49" fontId="7" fillId="3" borderId="7" xfId="3" applyNumberFormat="1" applyFont="1" applyFill="1" applyBorder="1" applyAlignment="1" applyProtection="1">
      <alignment horizontal="left" vertical="top"/>
    </xf>
    <xf numFmtId="0" fontId="7" fillId="3" borderId="8" xfId="3" applyNumberFormat="1" applyFont="1" applyFill="1" applyBorder="1" applyAlignment="1" applyProtection="1">
      <alignment vertical="top"/>
    </xf>
    <xf numFmtId="2" fontId="8" fillId="3" borderId="8" xfId="3" applyNumberFormat="1" applyFont="1" applyFill="1" applyBorder="1" applyAlignment="1" applyProtection="1">
      <alignment horizontal="center" vertical="top"/>
    </xf>
    <xf numFmtId="0" fontId="9" fillId="0" borderId="0" xfId="3" applyNumberFormat="1" applyFont="1" applyFill="1" applyBorder="1" applyAlignment="1" applyProtection="1">
      <alignment horizontal="left" vertical="top" wrapText="1"/>
    </xf>
    <xf numFmtId="0" fontId="12" fillId="0" borderId="0" xfId="3" applyNumberFormat="1" applyFont="1" applyFill="1" applyBorder="1" applyAlignment="1" applyProtection="1">
      <alignment horizontal="left" vertical="top"/>
    </xf>
    <xf numFmtId="4" fontId="19" fillId="0" borderId="0" xfId="3" applyFont="1"/>
    <xf numFmtId="4" fontId="20" fillId="0" borderId="5" xfId="3" applyNumberFormat="1" applyFont="1" applyFill="1" applyBorder="1" applyAlignment="1" applyProtection="1">
      <alignment horizontal="center"/>
    </xf>
    <xf numFmtId="4" fontId="3" fillId="0" borderId="0" xfId="3" applyFont="1"/>
    <xf numFmtId="4" fontId="5" fillId="0" borderId="0" xfId="3" applyFont="1" applyFill="1"/>
    <xf numFmtId="4" fontId="21" fillId="0" borderId="0" xfId="3" applyNumberFormat="1" applyFont="1" applyFill="1" applyProtection="1"/>
    <xf numFmtId="4" fontId="21" fillId="0" borderId="0" xfId="3" applyNumberFormat="1" applyFont="1" applyProtection="1"/>
    <xf numFmtId="0" fontId="22" fillId="0" borderId="0" xfId="3" applyNumberFormat="1" applyFont="1" applyFill="1" applyAlignment="1" applyProtection="1">
      <alignment horizontal="right"/>
      <protection locked="0"/>
    </xf>
    <xf numFmtId="4" fontId="6" fillId="3" borderId="7" xfId="3" applyFont="1" applyFill="1" applyBorder="1" applyAlignment="1" applyProtection="1">
      <alignment horizontal="left" vertical="center" wrapText="1"/>
    </xf>
    <xf numFmtId="4" fontId="6" fillId="3" borderId="8" xfId="3" applyFont="1" applyFill="1" applyBorder="1" applyAlignment="1" applyProtection="1">
      <alignment horizontal="left" vertical="center"/>
    </xf>
    <xf numFmtId="4" fontId="6" fillId="3" borderId="8" xfId="3" applyFont="1" applyFill="1" applyBorder="1" applyAlignment="1" applyProtection="1">
      <alignment horizontal="left" vertical="center" wrapText="1"/>
    </xf>
    <xf numFmtId="4" fontId="6" fillId="3" borderId="9" xfId="3" applyNumberFormat="1" applyFont="1" applyFill="1" applyBorder="1" applyAlignment="1" applyProtection="1">
      <alignment horizontal="right" vertical="center"/>
      <protection locked="0"/>
    </xf>
    <xf numFmtId="4" fontId="4" fillId="0" borderId="0" xfId="3" applyFont="1" applyFill="1" applyBorder="1" applyAlignment="1" applyProtection="1">
      <alignment horizontal="left" vertical="center" wrapText="1"/>
    </xf>
    <xf numFmtId="4" fontId="4" fillId="0" borderId="0" xfId="3" applyFont="1" applyFill="1" applyBorder="1" applyAlignment="1" applyProtection="1">
      <alignment horizontal="left" vertical="center"/>
    </xf>
    <xf numFmtId="4" fontId="4" fillId="0" borderId="0" xfId="3" applyNumberFormat="1" applyFont="1" applyFill="1" applyBorder="1" applyAlignment="1" applyProtection="1">
      <alignment horizontal="right" vertical="center"/>
      <protection locked="0"/>
    </xf>
    <xf numFmtId="0" fontId="17" fillId="0" borderId="0" xfId="3" applyNumberFormat="1" applyFont="1" applyFill="1" applyBorder="1" applyAlignment="1" applyProtection="1"/>
    <xf numFmtId="0" fontId="17" fillId="0" borderId="0" xfId="3" applyNumberFormat="1" applyFont="1" applyFill="1" applyBorder="1" applyAlignment="1" applyProtection="1">
      <alignment horizontal="left"/>
    </xf>
    <xf numFmtId="165" fontId="17" fillId="0" borderId="0" xfId="3" applyNumberFormat="1" applyFont="1" applyFill="1" applyBorder="1" applyAlignment="1" applyProtection="1">
      <alignment horizontal="right"/>
      <protection locked="0"/>
    </xf>
    <xf numFmtId="4" fontId="23" fillId="3" borderId="8" xfId="3" applyFont="1" applyFill="1" applyBorder="1" applyAlignment="1" applyProtection="1">
      <alignment horizontal="left" vertical="center"/>
    </xf>
    <xf numFmtId="4" fontId="8" fillId="0" borderId="0" xfId="3" applyFont="1"/>
    <xf numFmtId="4" fontId="6" fillId="0" borderId="0" xfId="3" applyNumberFormat="1" applyFont="1" applyFill="1" applyProtection="1"/>
    <xf numFmtId="4" fontId="6" fillId="0" borderId="0" xfId="3" applyNumberFormat="1" applyFont="1" applyProtection="1"/>
    <xf numFmtId="4" fontId="6" fillId="0" borderId="0" xfId="3" applyNumberFormat="1" applyFont="1" applyProtection="1">
      <protection locked="0"/>
    </xf>
    <xf numFmtId="0" fontId="10" fillId="0" borderId="0" xfId="3" applyNumberFormat="1" applyFont="1" applyFill="1" applyBorder="1" applyAlignment="1" applyProtection="1"/>
    <xf numFmtId="0" fontId="10" fillId="0" borderId="0" xfId="3" applyNumberFormat="1" applyFont="1" applyFill="1" applyBorder="1" applyAlignment="1" applyProtection="1">
      <alignment horizontal="left"/>
    </xf>
    <xf numFmtId="4" fontId="7" fillId="3" borderId="7" xfId="3" applyFont="1" applyFill="1" applyBorder="1" applyAlignment="1" applyProtection="1">
      <alignment horizontal="left" vertical="center"/>
    </xf>
    <xf numFmtId="4" fontId="7" fillId="3" borderId="8" xfId="3" applyFont="1" applyFill="1" applyBorder="1" applyAlignment="1" applyProtection="1">
      <alignment horizontal="left" vertical="center"/>
    </xf>
    <xf numFmtId="165" fontId="7" fillId="3" borderId="9" xfId="3" applyNumberFormat="1" applyFont="1" applyFill="1" applyBorder="1" applyAlignment="1" applyProtection="1">
      <alignment horizontal="right" vertical="center"/>
      <protection locked="0"/>
    </xf>
    <xf numFmtId="4" fontId="7" fillId="3" borderId="8" xfId="4" applyNumberFormat="1" applyFont="1" applyFill="1" applyBorder="1" applyAlignment="1" applyProtection="1">
      <alignment vertical="top"/>
    </xf>
    <xf numFmtId="4" fontId="7" fillId="3" borderId="9" xfId="4" applyNumberFormat="1" applyFont="1" applyFill="1" applyBorder="1" applyAlignment="1" applyProtection="1">
      <alignment vertical="top"/>
    </xf>
    <xf numFmtId="2" fontId="12" fillId="0" borderId="0" xfId="3" applyNumberFormat="1" applyFont="1" applyFill="1" applyBorder="1" applyAlignment="1" applyProtection="1">
      <alignment horizontal="center" vertical="top" wrapText="1"/>
    </xf>
    <xf numFmtId="4" fontId="12" fillId="0" borderId="0" xfId="4" applyNumberFormat="1" applyFont="1" applyFill="1" applyBorder="1" applyAlignment="1" applyProtection="1">
      <alignment horizontal="right" vertical="top"/>
    </xf>
    <xf numFmtId="4" fontId="12" fillId="0" borderId="0" xfId="4" applyNumberFormat="1" applyFont="1" applyFill="1" applyBorder="1" applyAlignment="1" applyProtection="1">
      <alignment horizontal="right" vertical="top" wrapText="1"/>
      <protection locked="0"/>
    </xf>
    <xf numFmtId="4" fontId="12" fillId="0" borderId="0" xfId="3" applyNumberFormat="1" applyFont="1" applyFill="1" applyBorder="1" applyAlignment="1" applyProtection="1">
      <alignment horizontal="right" vertical="top" wrapText="1"/>
    </xf>
    <xf numFmtId="0" fontId="12" fillId="0" borderId="0" xfId="3" applyNumberFormat="1" applyFont="1" applyFill="1" applyAlignment="1" applyProtection="1">
      <alignment vertical="top"/>
    </xf>
    <xf numFmtId="0" fontId="6" fillId="0" borderId="0" xfId="3" applyNumberFormat="1" applyFont="1" applyFill="1" applyAlignment="1" applyProtection="1">
      <alignment horizontal="left"/>
    </xf>
    <xf numFmtId="0" fontId="6" fillId="0" borderId="0" xfId="3" applyNumberFormat="1" applyFont="1" applyFill="1" applyAlignment="1" applyProtection="1">
      <alignment horizontal="left" vertical="center"/>
    </xf>
    <xf numFmtId="0" fontId="17" fillId="0" borderId="0" xfId="3" applyNumberFormat="1" applyFont="1" applyFill="1" applyAlignment="1" applyProtection="1"/>
    <xf numFmtId="0" fontId="17" fillId="0" borderId="0" xfId="3" applyNumberFormat="1" applyFont="1" applyFill="1" applyAlignment="1" applyProtection="1">
      <alignment horizontal="left"/>
    </xf>
    <xf numFmtId="165" fontId="17" fillId="0" borderId="0" xfId="3" applyNumberFormat="1" applyFont="1" applyFill="1" applyAlignment="1" applyProtection="1">
      <alignment horizontal="right"/>
      <protection locked="0"/>
    </xf>
    <xf numFmtId="0" fontId="10" fillId="0" borderId="7" xfId="3" applyNumberFormat="1" applyFont="1" applyFill="1" applyBorder="1" applyAlignment="1" applyProtection="1">
      <alignment horizontal="left" vertical="top"/>
    </xf>
    <xf numFmtId="0" fontId="10" fillId="0" borderId="8" xfId="3" applyNumberFormat="1" applyFont="1" applyFill="1" applyBorder="1" applyAlignment="1" applyProtection="1">
      <alignment vertical="top"/>
    </xf>
    <xf numFmtId="2" fontId="10" fillId="0" borderId="8" xfId="3" applyNumberFormat="1" applyFont="1" applyFill="1" applyBorder="1" applyAlignment="1" applyProtection="1">
      <alignment horizontal="center" vertical="top" wrapText="1"/>
    </xf>
    <xf numFmtId="4" fontId="10" fillId="0" borderId="8" xfId="4" applyNumberFormat="1" applyFont="1" applyFill="1" applyBorder="1" applyAlignment="1" applyProtection="1">
      <alignment horizontal="right" vertical="top"/>
    </xf>
    <xf numFmtId="4" fontId="10" fillId="0" borderId="8" xfId="4" applyNumberFormat="1" applyFont="1" applyFill="1" applyBorder="1" applyAlignment="1" applyProtection="1">
      <alignment horizontal="right" vertical="top" wrapText="1"/>
      <protection locked="0"/>
    </xf>
    <xf numFmtId="4" fontId="10" fillId="0" borderId="9" xfId="3" applyNumberFormat="1" applyFont="1" applyFill="1" applyBorder="1" applyAlignment="1" applyProtection="1">
      <alignment horizontal="right" vertical="top" wrapText="1"/>
    </xf>
    <xf numFmtId="4" fontId="3" fillId="0" borderId="0" xfId="3" applyFont="1" applyBorder="1"/>
    <xf numFmtId="49" fontId="9" fillId="0" borderId="0" xfId="54" applyNumberFormat="1" applyFont="1" applyFill="1" applyAlignment="1" applyProtection="1">
      <alignment horizontal="center" vertical="top"/>
    </xf>
    <xf numFmtId="4" fontId="9" fillId="0" borderId="0" xfId="18" applyNumberFormat="1" applyFont="1" applyFill="1" applyBorder="1" applyAlignment="1" applyProtection="1">
      <alignment horizontal="right" vertical="top"/>
      <protection locked="0"/>
    </xf>
    <xf numFmtId="4" fontId="9" fillId="0" borderId="0" xfId="18" applyNumberFormat="1" applyFont="1" applyFill="1" applyAlignment="1" applyProtection="1">
      <alignment horizontal="right" vertical="top"/>
    </xf>
    <xf numFmtId="4" fontId="10" fillId="0" borderId="8" xfId="18" applyNumberFormat="1" applyFont="1" applyFill="1" applyBorder="1" applyAlignment="1" applyProtection="1">
      <alignment horizontal="right" vertical="top"/>
      <protection locked="0"/>
    </xf>
    <xf numFmtId="4" fontId="10" fillId="0" borderId="9" xfId="18" applyNumberFormat="1" applyFont="1" applyFill="1" applyBorder="1" applyAlignment="1" applyProtection="1">
      <alignment horizontal="right" vertical="top"/>
    </xf>
    <xf numFmtId="0" fontId="9" fillId="0" borderId="8" xfId="54" applyNumberFormat="1" applyFont="1" applyFill="1" applyBorder="1" applyAlignment="1" applyProtection="1">
      <alignment vertical="top" wrapText="1"/>
    </xf>
    <xf numFmtId="4" fontId="9" fillId="0" borderId="8" xfId="18" applyNumberFormat="1" applyFont="1" applyFill="1" applyBorder="1" applyAlignment="1" applyProtection="1">
      <alignment horizontal="right" vertical="top"/>
    </xf>
    <xf numFmtId="4" fontId="9" fillId="0" borderId="8" xfId="18" applyNumberFormat="1" applyFont="1" applyFill="1" applyBorder="1" applyAlignment="1" applyProtection="1">
      <alignment horizontal="right" vertical="top" wrapText="1"/>
      <protection locked="0"/>
    </xf>
    <xf numFmtId="4" fontId="9" fillId="0" borderId="0" xfId="18" applyNumberFormat="1" applyFont="1" applyFill="1" applyBorder="1" applyAlignment="1" applyProtection="1">
      <alignment horizontal="right" vertical="top"/>
    </xf>
    <xf numFmtId="4" fontId="9" fillId="0" borderId="0" xfId="18" applyNumberFormat="1" applyFont="1" applyFill="1" applyBorder="1" applyAlignment="1" applyProtection="1">
      <alignment horizontal="right" vertical="top" wrapText="1"/>
      <protection locked="0"/>
    </xf>
    <xf numFmtId="0" fontId="12" fillId="0" borderId="0" xfId="3" applyNumberFormat="1" applyFont="1" applyFill="1" applyBorder="1" applyAlignment="1" applyProtection="1">
      <alignment vertical="top" wrapText="1"/>
    </xf>
    <xf numFmtId="0" fontId="9" fillId="0" borderId="7" xfId="3" applyNumberFormat="1" applyFont="1" applyFill="1" applyBorder="1" applyAlignment="1" applyProtection="1">
      <alignment horizontal="left" vertical="top"/>
    </xf>
    <xf numFmtId="0" fontId="9" fillId="0" borderId="8" xfId="3" applyNumberFormat="1" applyFont="1" applyFill="1" applyBorder="1" applyAlignment="1" applyProtection="1">
      <alignment vertical="top" wrapText="1"/>
    </xf>
    <xf numFmtId="2" fontId="9" fillId="0" borderId="8" xfId="3" applyNumberFormat="1" applyFont="1" applyFill="1" applyBorder="1" applyAlignment="1" applyProtection="1">
      <alignment horizontal="center" vertical="top" wrapText="1"/>
    </xf>
    <xf numFmtId="4" fontId="9" fillId="0" borderId="8" xfId="4" applyNumberFormat="1" applyFont="1" applyFill="1" applyBorder="1" applyAlignment="1" applyProtection="1">
      <alignment horizontal="right" vertical="top" wrapText="1"/>
      <protection locked="0"/>
    </xf>
    <xf numFmtId="4" fontId="9" fillId="0" borderId="9" xfId="3" applyNumberFormat="1" applyFont="1" applyFill="1" applyBorder="1" applyAlignment="1" applyProtection="1">
      <alignment horizontal="right" vertical="top" wrapText="1"/>
    </xf>
    <xf numFmtId="4" fontId="53" fillId="0" borderId="8" xfId="54" applyNumberFormat="1" applyFont="1" applyFill="1" applyBorder="1" applyAlignment="1">
      <alignment horizontal="right" vertical="top"/>
    </xf>
    <xf numFmtId="0" fontId="16" fillId="0" borderId="8" xfId="54" applyNumberFormat="1" applyFont="1" applyFill="1" applyBorder="1" applyAlignment="1" applyProtection="1">
      <alignment horizontal="justify" vertical="top" wrapText="1"/>
    </xf>
    <xf numFmtId="4" fontId="9" fillId="0" borderId="8" xfId="124" applyNumberFormat="1" applyFont="1" applyFill="1" applyBorder="1" applyAlignment="1" applyProtection="1">
      <alignment horizontal="right" vertical="top" wrapText="1"/>
      <protection locked="0"/>
    </xf>
    <xf numFmtId="0" fontId="9" fillId="0" borderId="8" xfId="54" applyNumberFormat="1" applyFont="1" applyFill="1" applyBorder="1" applyAlignment="1" applyProtection="1">
      <alignment horizontal="justify" vertical="top" wrapText="1"/>
    </xf>
    <xf numFmtId="0" fontId="6" fillId="0" borderId="0" xfId="3" applyNumberFormat="1" applyFont="1" applyFill="1" applyBorder="1" applyAlignment="1" applyProtection="1">
      <alignment horizontal="left" vertical="center"/>
    </xf>
    <xf numFmtId="0" fontId="10" fillId="0" borderId="8" xfId="54" applyNumberFormat="1" applyFont="1" applyFill="1" applyBorder="1" applyAlignment="1" applyProtection="1">
      <alignment vertical="top" wrapText="1"/>
    </xf>
    <xf numFmtId="49" fontId="9" fillId="0" borderId="0" xfId="54" applyNumberFormat="1" applyFont="1" applyFill="1" applyAlignment="1" applyProtection="1">
      <alignment horizontal="center" vertical="top"/>
    </xf>
    <xf numFmtId="4" fontId="10" fillId="0" borderId="0" xfId="54" applyFont="1" applyAlignment="1" applyProtection="1">
      <alignment vertical="top"/>
    </xf>
    <xf numFmtId="4" fontId="12" fillId="0" borderId="0" xfId="54" applyNumberFormat="1" applyFont="1" applyFill="1" applyAlignment="1">
      <alignment horizontal="right" vertical="top"/>
    </xf>
    <xf numFmtId="2" fontId="9" fillId="0" borderId="0" xfId="54" applyNumberFormat="1" applyFont="1" applyFill="1" applyBorder="1" applyAlignment="1" applyProtection="1">
      <alignment horizontal="center" vertical="top"/>
    </xf>
    <xf numFmtId="0" fontId="9" fillId="0" borderId="8" xfId="54" applyNumberFormat="1" applyFont="1" applyFill="1" applyBorder="1" applyAlignment="1" applyProtection="1">
      <alignment vertical="top"/>
    </xf>
    <xf numFmtId="4" fontId="9" fillId="0" borderId="0" xfId="54" applyNumberFormat="1" applyFont="1" applyFill="1" applyBorder="1" applyAlignment="1" applyProtection="1">
      <alignment horizontal="right" vertical="top" wrapText="1"/>
    </xf>
    <xf numFmtId="4" fontId="9" fillId="0" borderId="9" xfId="54" applyNumberFormat="1" applyFont="1" applyFill="1" applyBorder="1" applyAlignment="1" applyProtection="1">
      <alignment horizontal="right" vertical="top" wrapText="1"/>
    </xf>
    <xf numFmtId="0" fontId="9" fillId="0" borderId="7" xfId="54" applyNumberFormat="1" applyFont="1" applyFill="1" applyBorder="1" applyAlignment="1" applyProtection="1">
      <alignment horizontal="left" vertical="top"/>
    </xf>
    <xf numFmtId="0" fontId="9" fillId="0" borderId="0" xfId="54" applyNumberFormat="1" applyFont="1" applyFill="1" applyBorder="1" applyAlignment="1" applyProtection="1">
      <alignment horizontal="left" vertical="top"/>
    </xf>
    <xf numFmtId="0" fontId="9" fillId="0" borderId="0" xfId="54" applyNumberFormat="1" applyFont="1" applyFill="1" applyBorder="1" applyAlignment="1" applyProtection="1">
      <alignment vertical="top" wrapText="1"/>
    </xf>
    <xf numFmtId="0" fontId="12" fillId="0" borderId="0" xfId="54" applyNumberFormat="1" applyFont="1" applyFill="1" applyBorder="1" applyAlignment="1" applyProtection="1">
      <alignment vertical="top" wrapText="1"/>
    </xf>
    <xf numFmtId="0" fontId="9" fillId="0" borderId="0" xfId="0" applyFont="1" applyBorder="1" applyAlignment="1" applyProtection="1">
      <alignment horizontal="center" vertical="top" wrapText="1"/>
      <protection locked="0"/>
    </xf>
    <xf numFmtId="4" fontId="11" fillId="0" borderId="0" xfId="54" applyFont="1" applyProtection="1"/>
    <xf numFmtId="0" fontId="54" fillId="0" borderId="0" xfId="54" applyNumberFormat="1" applyFont="1" applyFill="1" applyBorder="1" applyAlignment="1" applyProtection="1">
      <alignment horizontal="left" vertical="top"/>
    </xf>
    <xf numFmtId="0" fontId="54" fillId="0" borderId="0" xfId="54" applyNumberFormat="1" applyFont="1" applyFill="1" applyBorder="1" applyAlignment="1" applyProtection="1">
      <alignment vertical="top" wrapText="1"/>
    </xf>
    <xf numFmtId="2" fontId="54" fillId="0" borderId="0" xfId="54" applyNumberFormat="1" applyFont="1" applyFill="1" applyBorder="1" applyAlignment="1" applyProtection="1">
      <alignment horizontal="center" vertical="top"/>
    </xf>
    <xf numFmtId="4" fontId="6" fillId="0" borderId="0" xfId="3" applyFont="1" applyAlignment="1" applyProtection="1">
      <alignment horizontal="left"/>
    </xf>
    <xf numFmtId="0" fontId="40" fillId="0" borderId="0" xfId="3" applyNumberFormat="1" applyFont="1" applyFill="1" applyAlignment="1" applyProtection="1">
      <alignment horizontal="left" vertical="center"/>
    </xf>
    <xf numFmtId="4" fontId="16" fillId="0" borderId="8" xfId="4" applyNumberFormat="1" applyFont="1" applyFill="1" applyBorder="1" applyAlignment="1" applyProtection="1">
      <alignment horizontal="right" vertical="top"/>
    </xf>
    <xf numFmtId="0" fontId="53" fillId="0" borderId="7" xfId="54" applyNumberFormat="1" applyFont="1" applyFill="1" applyBorder="1" applyAlignment="1" applyProtection="1">
      <alignment horizontal="left" vertical="top"/>
    </xf>
    <xf numFmtId="0" fontId="53" fillId="0" borderId="7" xfId="3" applyNumberFormat="1" applyFont="1" applyFill="1" applyBorder="1" applyAlignment="1" applyProtection="1">
      <alignment horizontal="left" vertical="top"/>
    </xf>
    <xf numFmtId="0" fontId="16" fillId="0" borderId="0" xfId="54" applyNumberFormat="1" applyFont="1" applyFill="1" applyBorder="1" applyAlignment="1" applyProtection="1">
      <alignment horizontal="left" vertical="top"/>
    </xf>
    <xf numFmtId="0" fontId="16" fillId="0" borderId="0" xfId="54" applyNumberFormat="1" applyFont="1" applyFill="1" applyBorder="1" applyAlignment="1" applyProtection="1">
      <alignment vertical="top" wrapText="1"/>
    </xf>
    <xf numFmtId="4" fontId="16" fillId="0" borderId="0" xfId="18" applyNumberFormat="1" applyFont="1" applyFill="1" applyBorder="1" applyAlignment="1" applyProtection="1">
      <alignment horizontal="right" vertical="top"/>
    </xf>
    <xf numFmtId="4" fontId="16" fillId="0" borderId="0" xfId="18" applyNumberFormat="1" applyFont="1" applyFill="1" applyBorder="1" applyAlignment="1" applyProtection="1">
      <alignment horizontal="right" vertical="top" wrapText="1"/>
      <protection locked="0"/>
    </xf>
    <xf numFmtId="4" fontId="16" fillId="0" borderId="0" xfId="54" applyNumberFormat="1" applyFont="1" applyFill="1" applyBorder="1" applyAlignment="1" applyProtection="1">
      <alignment horizontal="right" vertical="top" wrapText="1"/>
    </xf>
    <xf numFmtId="49" fontId="10" fillId="0" borderId="0" xfId="3" applyNumberFormat="1" applyFont="1" applyFill="1" applyBorder="1" applyAlignment="1" applyProtection="1">
      <alignment horizontal="left" vertical="top"/>
    </xf>
    <xf numFmtId="0" fontId="10" fillId="0" borderId="0" xfId="3" applyNumberFormat="1" applyFont="1" applyFill="1" applyBorder="1" applyAlignment="1" applyProtection="1">
      <alignment vertical="top"/>
    </xf>
    <xf numFmtId="2" fontId="9" fillId="0" borderId="0" xfId="3" applyNumberFormat="1" applyFont="1" applyFill="1" applyBorder="1" applyAlignment="1" applyProtection="1">
      <alignment horizontal="right" vertical="top"/>
    </xf>
    <xf numFmtId="2" fontId="9" fillId="0" borderId="0" xfId="4" applyNumberFormat="1" applyFont="1" applyFill="1" applyBorder="1" applyAlignment="1" applyProtection="1">
      <alignment horizontal="right" vertical="top"/>
      <protection locked="0"/>
    </xf>
    <xf numFmtId="2" fontId="9" fillId="0" borderId="0" xfId="4" applyNumberFormat="1" applyFont="1" applyFill="1" applyBorder="1" applyAlignment="1" applyProtection="1">
      <alignment horizontal="right" vertical="top"/>
    </xf>
    <xf numFmtId="4" fontId="9" fillId="0" borderId="8" xfId="124" applyNumberFormat="1" applyFont="1" applyFill="1" applyBorder="1" applyAlignment="1" applyProtection="1">
      <alignment horizontal="right" vertical="top"/>
    </xf>
    <xf numFmtId="4" fontId="15" fillId="0" borderId="0" xfId="3" applyFont="1" applyProtection="1"/>
    <xf numFmtId="0" fontId="18" fillId="0" borderId="0" xfId="3" applyNumberFormat="1" applyFont="1" applyAlignment="1" applyProtection="1">
      <alignment horizontal="left"/>
    </xf>
    <xf numFmtId="4" fontId="20" fillId="0" borderId="0" xfId="3" applyFont="1" applyFill="1" applyAlignment="1" applyProtection="1">
      <alignment horizontal="left"/>
    </xf>
    <xf numFmtId="4" fontId="23" fillId="0" borderId="0" xfId="3" applyFont="1" applyAlignment="1" applyProtection="1">
      <alignment horizontal="left"/>
    </xf>
    <xf numFmtId="4" fontId="20" fillId="0" borderId="0" xfId="3" applyFont="1" applyAlignment="1" applyProtection="1">
      <alignment horizontal="left"/>
    </xf>
    <xf numFmtId="4" fontId="7" fillId="0" borderId="0" xfId="3" applyFont="1" applyFill="1" applyAlignment="1" applyProtection="1">
      <alignment horizontal="left" vertical="center"/>
    </xf>
    <xf numFmtId="0" fontId="12" fillId="0" borderId="0" xfId="54" applyNumberFormat="1" applyFont="1" applyFill="1" applyBorder="1" applyAlignment="1" applyProtection="1">
      <alignment horizontal="left" vertical="top"/>
    </xf>
    <xf numFmtId="2" fontId="12" fillId="0" borderId="0" xfId="54" applyNumberFormat="1" applyFont="1" applyFill="1" applyBorder="1" applyAlignment="1" applyProtection="1">
      <alignment horizontal="center" vertical="top" wrapText="1"/>
    </xf>
    <xf numFmtId="4" fontId="12" fillId="0" borderId="0" xfId="18" applyNumberFormat="1" applyFont="1" applyFill="1" applyBorder="1" applyAlignment="1" applyProtection="1">
      <alignment horizontal="right" vertical="top"/>
    </xf>
    <xf numFmtId="4" fontId="12" fillId="0" borderId="0" xfId="18" applyNumberFormat="1" applyFont="1" applyFill="1" applyBorder="1" applyAlignment="1" applyProtection="1">
      <alignment horizontal="right" vertical="top" wrapText="1"/>
      <protection locked="0"/>
    </xf>
    <xf numFmtId="4" fontId="12" fillId="0" borderId="0" xfId="54" applyNumberFormat="1" applyFont="1" applyFill="1" applyBorder="1" applyAlignment="1" applyProtection="1">
      <alignment horizontal="right" vertical="top" wrapText="1"/>
    </xf>
    <xf numFmtId="0" fontId="0" fillId="0" borderId="14" xfId="0" applyBorder="1"/>
    <xf numFmtId="0" fontId="55" fillId="0" borderId="0" xfId="0" applyFont="1" applyBorder="1" applyAlignment="1">
      <alignment horizontal="right" vertical="top" wrapText="1"/>
    </xf>
    <xf numFmtId="0" fontId="59" fillId="0" borderId="0" xfId="0" applyFont="1"/>
    <xf numFmtId="0" fontId="55" fillId="0" borderId="0" xfId="0" applyFont="1" applyBorder="1" applyAlignment="1">
      <alignment horizontal="right" vertical="center" wrapText="1"/>
    </xf>
    <xf numFmtId="0" fontId="55" fillId="0" borderId="0" xfId="0" applyFont="1" applyAlignment="1">
      <alignment horizontal="right" vertical="center" wrapText="1"/>
    </xf>
    <xf numFmtId="2" fontId="16" fillId="0" borderId="0" xfId="54" applyNumberFormat="1" applyFont="1" applyFill="1" applyBorder="1" applyAlignment="1" applyProtection="1">
      <alignment horizontal="center" vertical="top"/>
    </xf>
    <xf numFmtId="4" fontId="5" fillId="0" borderId="0" xfId="3" applyFont="1"/>
    <xf numFmtId="4" fontId="4" fillId="12" borderId="7" xfId="3" applyFont="1" applyFill="1" applyBorder="1" applyAlignment="1" applyProtection="1">
      <alignment horizontal="left" vertical="center" wrapText="1"/>
    </xf>
    <xf numFmtId="4" fontId="4" fillId="12" borderId="8" xfId="3" applyFont="1" applyFill="1" applyBorder="1" applyAlignment="1" applyProtection="1">
      <alignment horizontal="left" vertical="center"/>
    </xf>
    <xf numFmtId="4" fontId="4" fillId="12" borderId="8" xfId="3" applyFont="1" applyFill="1" applyBorder="1" applyAlignment="1" applyProtection="1">
      <alignment horizontal="left" vertical="center" wrapText="1"/>
    </xf>
    <xf numFmtId="165" fontId="4" fillId="12" borderId="9" xfId="3" applyNumberFormat="1" applyFont="1" applyFill="1" applyBorder="1" applyAlignment="1" applyProtection="1">
      <alignment horizontal="right" vertical="center"/>
      <protection locked="0"/>
    </xf>
    <xf numFmtId="0" fontId="10" fillId="0" borderId="7" xfId="3" applyNumberFormat="1" applyFont="1" applyFill="1" applyBorder="1" applyAlignment="1" applyProtection="1">
      <alignment vertical="center"/>
    </xf>
    <xf numFmtId="0" fontId="17" fillId="0" borderId="0" xfId="3" applyNumberFormat="1" applyFont="1" applyFill="1" applyBorder="1" applyAlignment="1" applyProtection="1">
      <alignment vertical="center"/>
    </xf>
    <xf numFmtId="0" fontId="17" fillId="0" borderId="0" xfId="3" applyNumberFormat="1" applyFont="1" applyFill="1" applyBorder="1" applyAlignment="1" applyProtection="1">
      <alignment horizontal="left" vertical="center"/>
    </xf>
    <xf numFmtId="0" fontId="10" fillId="0" borderId="0" xfId="3" applyNumberFormat="1" applyFont="1" applyFill="1" applyBorder="1" applyAlignment="1" applyProtection="1">
      <alignment vertical="center"/>
    </xf>
    <xf numFmtId="0" fontId="10" fillId="0" borderId="0" xfId="3" applyNumberFormat="1" applyFont="1" applyFill="1" applyBorder="1" applyAlignment="1" applyProtection="1">
      <alignment horizontal="left" vertical="center"/>
    </xf>
    <xf numFmtId="4" fontId="10" fillId="0" borderId="2" xfId="3" applyNumberFormat="1" applyFont="1" applyFill="1" applyBorder="1" applyAlignment="1" applyProtection="1">
      <alignment vertical="center"/>
    </xf>
    <xf numFmtId="4" fontId="10" fillId="0" borderId="2" xfId="3" applyNumberFormat="1" applyFont="1" applyBorder="1" applyAlignment="1" applyProtection="1">
      <alignment vertical="center"/>
    </xf>
    <xf numFmtId="4" fontId="17" fillId="0" borderId="2" xfId="3" applyNumberFormat="1" applyFont="1" applyBorder="1" applyAlignment="1" applyProtection="1">
      <alignment vertical="center"/>
    </xf>
    <xf numFmtId="4" fontId="4" fillId="0" borderId="0" xfId="3" applyNumberFormat="1" applyFont="1" applyFill="1" applyBorder="1" applyAlignment="1" applyProtection="1">
      <alignment vertical="center"/>
    </xf>
    <xf numFmtId="4" fontId="4" fillId="0" borderId="0" xfId="3" applyNumberFormat="1" applyFont="1" applyBorder="1" applyAlignment="1" applyProtection="1">
      <alignment vertical="center"/>
    </xf>
    <xf numFmtId="165" fontId="10" fillId="0" borderId="9" xfId="3" applyNumberFormat="1" applyFont="1" applyFill="1" applyBorder="1" applyAlignment="1" applyProtection="1">
      <alignment horizontal="right" vertical="center"/>
      <protection locked="0"/>
    </xf>
    <xf numFmtId="165" fontId="17" fillId="0" borderId="0" xfId="3" applyNumberFormat="1" applyFont="1" applyFill="1" applyBorder="1" applyAlignment="1" applyProtection="1">
      <alignment horizontal="right" vertical="center"/>
      <protection locked="0"/>
    </xf>
    <xf numFmtId="165" fontId="10" fillId="0" borderId="0" xfId="3" applyNumberFormat="1" applyFont="1" applyFill="1" applyBorder="1" applyAlignment="1" applyProtection="1">
      <alignment horizontal="right" vertical="center"/>
      <protection locked="0"/>
    </xf>
    <xf numFmtId="165" fontId="10" fillId="0" borderId="2" xfId="3" applyNumberFormat="1" applyFont="1" applyBorder="1" applyAlignment="1" applyProtection="1">
      <alignment horizontal="right" vertical="center"/>
      <protection locked="0"/>
    </xf>
    <xf numFmtId="165" fontId="4" fillId="0" borderId="0" xfId="3" applyNumberFormat="1" applyFont="1" applyBorder="1" applyAlignment="1" applyProtection="1">
      <alignment horizontal="right" vertical="center"/>
      <protection locked="0"/>
    </xf>
    <xf numFmtId="4" fontId="12" fillId="0" borderId="0" xfId="124" applyNumberFormat="1" applyFont="1" applyFill="1" applyBorder="1" applyAlignment="1" applyProtection="1">
      <alignment horizontal="right" vertical="top"/>
    </xf>
    <xf numFmtId="4" fontId="12" fillId="0" borderId="0" xfId="124" applyNumberFormat="1" applyFont="1" applyFill="1" applyBorder="1" applyAlignment="1" applyProtection="1">
      <alignment horizontal="right" vertical="top" wrapText="1"/>
      <protection locked="0"/>
    </xf>
    <xf numFmtId="4" fontId="65" fillId="0" borderId="0" xfId="54" applyFont="1" applyAlignment="1" applyProtection="1">
      <alignment vertical="top"/>
    </xf>
    <xf numFmtId="49" fontId="54" fillId="0" borderId="0" xfId="3" applyNumberFormat="1" applyFont="1" applyFill="1" applyAlignment="1" applyProtection="1">
      <alignment horizontal="center" vertical="top"/>
    </xf>
    <xf numFmtId="2" fontId="54" fillId="0" borderId="0" xfId="3" applyNumberFormat="1" applyFont="1" applyFill="1" applyBorder="1" applyAlignment="1" applyProtection="1">
      <alignment horizontal="center" vertical="center"/>
    </xf>
    <xf numFmtId="4" fontId="54" fillId="0" borderId="0" xfId="3" applyNumberFormat="1" applyFont="1" applyFill="1" applyAlignment="1">
      <alignment horizontal="right"/>
    </xf>
    <xf numFmtId="4" fontId="54" fillId="0" borderId="0" xfId="4" applyNumberFormat="1" applyFont="1" applyFill="1" applyBorder="1" applyAlignment="1" applyProtection="1">
      <alignment horizontal="right"/>
      <protection locked="0"/>
    </xf>
    <xf numFmtId="4" fontId="54" fillId="0" borderId="0" xfId="4" applyNumberFormat="1" applyFont="1" applyFill="1" applyAlignment="1" applyProtection="1">
      <alignment horizontal="right"/>
    </xf>
    <xf numFmtId="2" fontId="54" fillId="0" borderId="0" xfId="3" applyNumberFormat="1" applyFont="1" applyFill="1" applyBorder="1" applyAlignment="1" applyProtection="1">
      <alignment horizontal="center" vertical="top" wrapText="1"/>
    </xf>
    <xf numFmtId="4" fontId="54" fillId="0" borderId="0" xfId="4" applyNumberFormat="1" applyFont="1" applyFill="1" applyBorder="1" applyAlignment="1" applyProtection="1">
      <alignment horizontal="right" vertical="top"/>
    </xf>
    <xf numFmtId="4" fontId="54" fillId="0" borderId="0" xfId="4" applyNumberFormat="1" applyFont="1" applyFill="1" applyBorder="1" applyAlignment="1" applyProtection="1">
      <alignment horizontal="right" vertical="top" wrapText="1"/>
      <protection locked="0"/>
    </xf>
    <xf numFmtId="4" fontId="54" fillId="0" borderId="0" xfId="3" applyFont="1" applyProtection="1"/>
    <xf numFmtId="49" fontId="54" fillId="0" borderId="0" xfId="54" applyNumberFormat="1" applyFont="1" applyFill="1" applyAlignment="1" applyProtection="1">
      <alignment horizontal="center" vertical="top"/>
    </xf>
    <xf numFmtId="4" fontId="54" fillId="0" borderId="0" xfId="54" applyNumberFormat="1" applyFont="1" applyFill="1" applyAlignment="1">
      <alignment horizontal="right" vertical="top"/>
    </xf>
    <xf numFmtId="4" fontId="54" fillId="0" borderId="0" xfId="18" applyNumberFormat="1" applyFont="1" applyFill="1" applyBorder="1" applyAlignment="1" applyProtection="1">
      <alignment horizontal="right" vertical="top"/>
      <protection locked="0"/>
    </xf>
    <xf numFmtId="4" fontId="54" fillId="0" borderId="0" xfId="18" applyNumberFormat="1" applyFont="1" applyFill="1" applyAlignment="1" applyProtection="1">
      <alignment horizontal="right" vertical="top"/>
    </xf>
    <xf numFmtId="4" fontId="54" fillId="0" borderId="0" xfId="54" applyNumberFormat="1" applyFont="1" applyFill="1" applyBorder="1" applyAlignment="1" applyProtection="1">
      <alignment horizontal="right" vertical="top" wrapText="1"/>
    </xf>
    <xf numFmtId="4" fontId="54" fillId="0" borderId="0" xfId="18" applyNumberFormat="1" applyFont="1" applyFill="1" applyBorder="1" applyAlignment="1" applyProtection="1">
      <alignment horizontal="right" vertical="top"/>
    </xf>
    <xf numFmtId="4" fontId="54" fillId="0" borderId="0" xfId="18" applyNumberFormat="1" applyFont="1" applyFill="1" applyBorder="1" applyAlignment="1" applyProtection="1">
      <alignment horizontal="right" vertical="top" wrapText="1"/>
      <protection locked="0"/>
    </xf>
    <xf numFmtId="4" fontId="12" fillId="0" borderId="0" xfId="124" applyNumberFormat="1" applyFont="1" applyFill="1" applyAlignment="1" applyProtection="1">
      <alignment horizontal="right"/>
    </xf>
    <xf numFmtId="0" fontId="12" fillId="0" borderId="0" xfId="0" applyFont="1" applyBorder="1" applyAlignment="1" applyProtection="1">
      <alignment horizontal="center" vertical="top" wrapText="1"/>
      <protection locked="0"/>
    </xf>
    <xf numFmtId="4" fontId="1" fillId="0" borderId="0" xfId="3" applyFont="1" applyBorder="1"/>
    <xf numFmtId="0" fontId="53" fillId="0" borderId="8" xfId="3" applyNumberFormat="1" applyFont="1" applyFill="1" applyBorder="1" applyAlignment="1" applyProtection="1">
      <alignment vertical="top"/>
    </xf>
    <xf numFmtId="2" fontId="53" fillId="0" borderId="8" xfId="3" applyNumberFormat="1" applyFont="1" applyFill="1" applyBorder="1" applyAlignment="1" applyProtection="1">
      <alignment horizontal="center" vertical="top" wrapText="1"/>
    </xf>
    <xf numFmtId="4" fontId="53" fillId="0" borderId="8" xfId="4" applyNumberFormat="1" applyFont="1" applyFill="1" applyBorder="1" applyAlignment="1" applyProtection="1">
      <alignment horizontal="right" vertical="top"/>
    </xf>
    <xf numFmtId="4" fontId="53" fillId="0" borderId="8" xfId="4" applyNumberFormat="1" applyFont="1" applyFill="1" applyBorder="1" applyAlignment="1" applyProtection="1">
      <alignment horizontal="right" vertical="top" wrapText="1"/>
      <protection locked="0"/>
    </xf>
    <xf numFmtId="4" fontId="53" fillId="0" borderId="9" xfId="3" applyNumberFormat="1" applyFont="1" applyFill="1" applyBorder="1" applyAlignment="1" applyProtection="1">
      <alignment horizontal="right" vertical="top" wrapText="1"/>
    </xf>
    <xf numFmtId="0" fontId="16" fillId="0" borderId="4" xfId="3" applyNumberFormat="1" applyFont="1" applyFill="1" applyBorder="1" applyAlignment="1" applyProtection="1">
      <alignment horizontal="left" vertical="top"/>
    </xf>
    <xf numFmtId="0" fontId="16" fillId="0" borderId="5" xfId="3" applyNumberFormat="1" applyFont="1" applyFill="1" applyBorder="1" applyAlignment="1" applyProtection="1">
      <alignment vertical="top" wrapText="1"/>
    </xf>
    <xf numFmtId="2" fontId="16" fillId="0" borderId="5" xfId="3" applyNumberFormat="1" applyFont="1" applyFill="1" applyBorder="1" applyAlignment="1" applyProtection="1">
      <alignment horizontal="center" vertical="top" wrapText="1"/>
    </xf>
    <xf numFmtId="4" fontId="16" fillId="0" borderId="5" xfId="4" applyNumberFormat="1" applyFont="1" applyFill="1" applyBorder="1" applyAlignment="1" applyProtection="1">
      <alignment horizontal="right" vertical="top" wrapText="1"/>
      <protection locked="0"/>
    </xf>
    <xf numFmtId="4" fontId="16" fillId="0" borderId="6" xfId="3" applyNumberFormat="1" applyFont="1" applyFill="1" applyBorder="1" applyAlignment="1" applyProtection="1">
      <alignment horizontal="right" vertical="top" wrapText="1"/>
    </xf>
    <xf numFmtId="0" fontId="16" fillId="0" borderId="7" xfId="54" applyNumberFormat="1" applyFont="1" applyFill="1" applyBorder="1" applyAlignment="1" applyProtection="1">
      <alignment horizontal="left" vertical="top"/>
    </xf>
    <xf numFmtId="0" fontId="16" fillId="0" borderId="8" xfId="54" applyNumberFormat="1" applyFont="1" applyFill="1" applyBorder="1" applyAlignment="1" applyProtection="1">
      <alignment vertical="top" wrapText="1"/>
    </xf>
    <xf numFmtId="4" fontId="16" fillId="0" borderId="9" xfId="122" applyNumberFormat="1" applyFont="1" applyFill="1" applyBorder="1" applyAlignment="1" applyProtection="1">
      <alignment horizontal="right" vertical="top"/>
    </xf>
    <xf numFmtId="2" fontId="16" fillId="0" borderId="8" xfId="54" applyNumberFormat="1" applyFont="1" applyFill="1" applyBorder="1" applyAlignment="1" applyProtection="1">
      <alignment horizontal="center" vertical="top" wrapText="1"/>
    </xf>
    <xf numFmtId="4" fontId="16" fillId="0" borderId="8" xfId="124" applyNumberFormat="1" applyFont="1" applyFill="1" applyBorder="1" applyAlignment="1" applyProtection="1">
      <alignment horizontal="right" vertical="top"/>
    </xf>
    <xf numFmtId="4" fontId="16" fillId="0" borderId="8" xfId="124" applyNumberFormat="1" applyFont="1" applyFill="1" applyBorder="1" applyAlignment="1" applyProtection="1">
      <alignment horizontal="right" vertical="top" wrapText="1"/>
      <protection locked="0"/>
    </xf>
    <xf numFmtId="4" fontId="16" fillId="0" borderId="9" xfId="54" applyNumberFormat="1" applyFont="1" applyFill="1" applyBorder="1" applyAlignment="1" applyProtection="1">
      <alignment horizontal="right" vertical="top" wrapText="1"/>
    </xf>
    <xf numFmtId="0" fontId="53" fillId="0" borderId="8" xfId="54" applyNumberFormat="1" applyFont="1" applyFill="1" applyBorder="1" applyAlignment="1" applyProtection="1">
      <alignment vertical="top" wrapText="1"/>
    </xf>
    <xf numFmtId="4" fontId="53" fillId="0" borderId="8" xfId="124" applyNumberFormat="1" applyFont="1" applyFill="1" applyBorder="1" applyAlignment="1" applyProtection="1">
      <alignment horizontal="right" vertical="top"/>
      <protection locked="0"/>
    </xf>
    <xf numFmtId="4" fontId="53" fillId="0" borderId="9" xfId="124" applyNumberFormat="1" applyFont="1" applyFill="1" applyBorder="1" applyAlignment="1" applyProtection="1">
      <alignment horizontal="right" vertical="top"/>
    </xf>
    <xf numFmtId="49" fontId="16" fillId="0" borderId="7" xfId="54" applyNumberFormat="1" applyFont="1" applyFill="1" applyBorder="1" applyAlignment="1" applyProtection="1">
      <alignment horizontal="right" vertical="top"/>
    </xf>
    <xf numFmtId="0" fontId="16" fillId="0" borderId="8" xfId="54" quotePrefix="1" applyNumberFormat="1" applyFont="1" applyFill="1" applyBorder="1" applyAlignment="1" applyProtection="1">
      <alignment horizontal="justify" vertical="top" wrapText="1"/>
    </xf>
    <xf numFmtId="2" fontId="16" fillId="0" borderId="8" xfId="54" applyNumberFormat="1" applyFont="1" applyFill="1" applyBorder="1" applyAlignment="1" applyProtection="1">
      <alignment horizontal="right" vertical="top"/>
    </xf>
    <xf numFmtId="2" fontId="16" fillId="0" borderId="8" xfId="124" applyNumberFormat="1" applyFont="1" applyFill="1" applyBorder="1" applyAlignment="1" applyProtection="1">
      <alignment horizontal="right" vertical="top"/>
      <protection locked="0"/>
    </xf>
    <xf numFmtId="2" fontId="16" fillId="0" borderId="9" xfId="124" applyNumberFormat="1" applyFont="1" applyFill="1" applyBorder="1" applyAlignment="1" applyProtection="1">
      <alignment horizontal="right" vertical="top"/>
    </xf>
    <xf numFmtId="2" fontId="16" fillId="0" borderId="0" xfId="54" applyNumberFormat="1" applyFont="1" applyFill="1" applyBorder="1" applyAlignment="1" applyProtection="1">
      <alignment horizontal="center" vertical="top" wrapText="1"/>
    </xf>
    <xf numFmtId="2" fontId="9" fillId="0" borderId="0" xfId="54" applyNumberFormat="1" applyFont="1" applyFill="1" applyBorder="1" applyAlignment="1" applyProtection="1">
      <alignment horizontal="center" vertical="top" wrapText="1"/>
    </xf>
    <xf numFmtId="4" fontId="2" fillId="0" borderId="0" xfId="3" applyFont="1" applyFill="1" applyBorder="1" applyAlignment="1" applyProtection="1">
      <alignment horizontal="center" vertical="top" wrapText="1"/>
    </xf>
    <xf numFmtId="2" fontId="12" fillId="0" borderId="0" xfId="0" applyNumberFormat="1" applyFont="1" applyFill="1" applyAlignment="1" applyProtection="1">
      <alignment horizontal="left" vertical="top" wrapText="1" shrinkToFit="1" readingOrder="1"/>
      <protection locked="0"/>
    </xf>
    <xf numFmtId="49" fontId="16" fillId="0" borderId="0" xfId="54" applyNumberFormat="1" applyFont="1" applyFill="1" applyAlignment="1" applyProtection="1">
      <alignment horizontal="center" vertical="top"/>
    </xf>
    <xf numFmtId="0" fontId="16" fillId="0" borderId="0" xfId="0" applyFont="1" applyAlignment="1">
      <alignment vertical="top" wrapText="1"/>
    </xf>
    <xf numFmtId="4" fontId="16" fillId="0" borderId="0" xfId="54" applyNumberFormat="1" applyFont="1" applyFill="1" applyAlignment="1">
      <alignment horizontal="right" vertical="top"/>
    </xf>
    <xf numFmtId="4" fontId="16" fillId="0" borderId="0" xfId="18" applyNumberFormat="1" applyFont="1" applyFill="1" applyBorder="1" applyAlignment="1" applyProtection="1">
      <alignment horizontal="right" vertical="top"/>
      <protection locked="0"/>
    </xf>
    <xf numFmtId="4" fontId="16" fillId="0" borderId="0" xfId="18" applyNumberFormat="1" applyFont="1" applyFill="1" applyAlignment="1" applyProtection="1">
      <alignment horizontal="right" vertical="top"/>
    </xf>
    <xf numFmtId="4" fontId="53" fillId="0" borderId="8" xfId="18" applyNumberFormat="1" applyFont="1" applyFill="1" applyBorder="1" applyAlignment="1" applyProtection="1">
      <alignment horizontal="right" vertical="top"/>
      <protection locked="0"/>
    </xf>
    <xf numFmtId="4" fontId="53" fillId="0" borderId="9" xfId="18" applyNumberFormat="1" applyFont="1" applyFill="1" applyBorder="1" applyAlignment="1" applyProtection="1">
      <alignment horizontal="right" vertical="top"/>
    </xf>
    <xf numFmtId="0" fontId="40" fillId="0" borderId="0" xfId="3" applyNumberFormat="1" applyFont="1" applyFill="1" applyBorder="1" applyAlignment="1" applyProtection="1">
      <alignment horizontal="left" vertical="center"/>
    </xf>
    <xf numFmtId="0" fontId="16" fillId="0" borderId="1" xfId="54" applyNumberFormat="1" applyFont="1" applyFill="1" applyBorder="1" applyAlignment="1" applyProtection="1">
      <alignment horizontal="left" vertical="top"/>
    </xf>
    <xf numFmtId="2" fontId="9" fillId="0" borderId="0" xfId="0" applyNumberFormat="1" applyFont="1" applyFill="1" applyAlignment="1" applyProtection="1">
      <alignment vertical="top" wrapText="1" shrinkToFit="1" readingOrder="1"/>
      <protection locked="0"/>
    </xf>
    <xf numFmtId="2" fontId="9" fillId="3" borderId="8" xfId="124" applyNumberFormat="1" applyFont="1" applyFill="1" applyBorder="1" applyAlignment="1" applyProtection="1">
      <alignment horizontal="right" vertical="top"/>
      <protection locked="0"/>
    </xf>
    <xf numFmtId="4" fontId="9" fillId="0" borderId="8" xfId="54" applyNumberFormat="1" applyFont="1" applyFill="1" applyBorder="1" applyAlignment="1" applyProtection="1">
      <alignment horizontal="right" vertical="top"/>
    </xf>
    <xf numFmtId="4" fontId="9" fillId="0" borderId="0" xfId="54" applyFont="1" applyAlignment="1" applyProtection="1">
      <alignment horizontal="center"/>
      <protection locked="0"/>
    </xf>
    <xf numFmtId="4" fontId="10" fillId="0" borderId="8" xfId="54" applyNumberFormat="1" applyFont="1" applyFill="1" applyBorder="1" applyAlignment="1">
      <alignment horizontal="right" vertical="top"/>
    </xf>
    <xf numFmtId="4" fontId="9" fillId="0" borderId="8" xfId="18" applyNumberFormat="1" applyFont="1" applyFill="1" applyBorder="1" applyAlignment="1" applyProtection="1">
      <alignment horizontal="right" vertical="top"/>
      <protection locked="0"/>
    </xf>
    <xf numFmtId="0" fontId="9" fillId="0" borderId="8" xfId="0" applyFont="1" applyBorder="1" applyAlignment="1" applyProtection="1">
      <alignment horizontal="center" vertical="top" wrapText="1"/>
      <protection locked="0"/>
    </xf>
    <xf numFmtId="0" fontId="16" fillId="0" borderId="8" xfId="0" applyFont="1" applyBorder="1" applyAlignment="1" applyProtection="1">
      <alignment horizontal="center" vertical="top" wrapText="1"/>
      <protection locked="0"/>
    </xf>
    <xf numFmtId="0" fontId="6" fillId="2" borderId="0" xfId="3" applyNumberFormat="1" applyFont="1" applyFill="1" applyBorder="1" applyAlignment="1" applyProtection="1">
      <alignment horizontal="left" vertical="top"/>
    </xf>
    <xf numFmtId="2" fontId="9" fillId="3" borderId="0" xfId="4" applyNumberFormat="1" applyFont="1" applyFill="1" applyBorder="1" applyAlignment="1" applyProtection="1">
      <alignment horizontal="right" vertical="top"/>
    </xf>
    <xf numFmtId="4" fontId="10" fillId="0" borderId="0" xfId="3" applyNumberFormat="1" applyFont="1" applyFill="1" applyBorder="1" applyAlignment="1" applyProtection="1">
      <alignment horizontal="right" vertical="top" wrapText="1"/>
    </xf>
    <xf numFmtId="4" fontId="17" fillId="0" borderId="0" xfId="3" applyNumberFormat="1" applyFont="1" applyFill="1" applyBorder="1" applyAlignment="1" applyProtection="1">
      <alignment horizontal="right" vertical="top" wrapText="1"/>
    </xf>
    <xf numFmtId="4" fontId="7" fillId="3" borderId="0" xfId="4" applyNumberFormat="1" applyFont="1" applyFill="1" applyBorder="1" applyAlignment="1" applyProtection="1">
      <alignment vertical="top"/>
    </xf>
    <xf numFmtId="0" fontId="54" fillId="0" borderId="0" xfId="3" applyNumberFormat="1" applyFont="1" applyAlignment="1" applyProtection="1">
      <alignment horizontal="center"/>
    </xf>
    <xf numFmtId="0" fontId="53"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xf>
    <xf numFmtId="0" fontId="53" fillId="0" borderId="0" xfId="3" applyNumberFormat="1" applyFont="1" applyFill="1" applyAlignment="1" applyProtection="1">
      <alignment horizontal="center"/>
    </xf>
    <xf numFmtId="0" fontId="54" fillId="0" borderId="0" xfId="3" applyNumberFormat="1" applyFont="1" applyFill="1" applyAlignment="1" applyProtection="1">
      <alignment horizontal="center"/>
    </xf>
    <xf numFmtId="0" fontId="16" fillId="0" borderId="0" xfId="3" applyNumberFormat="1" applyFont="1" applyAlignment="1" applyProtection="1">
      <alignment horizontal="center"/>
    </xf>
    <xf numFmtId="0" fontId="16" fillId="0" borderId="0" xfId="3" applyNumberFormat="1" applyFont="1" applyFill="1" applyAlignment="1" applyProtection="1">
      <alignment horizontal="center" vertical="center"/>
    </xf>
    <xf numFmtId="4" fontId="10" fillId="0" borderId="0" xfId="3" applyNumberFormat="1" applyFont="1" applyFill="1" applyBorder="1" applyAlignment="1" applyProtection="1">
      <alignment horizontal="right" wrapText="1"/>
    </xf>
    <xf numFmtId="0" fontId="66" fillId="0" borderId="0" xfId="3" applyNumberFormat="1" applyFont="1" applyFill="1" applyAlignment="1" applyProtection="1">
      <alignment horizontal="center"/>
    </xf>
    <xf numFmtId="0" fontId="67" fillId="0" borderId="0" xfId="3" applyNumberFormat="1" applyFont="1" applyFill="1" applyBorder="1" applyAlignment="1" applyProtection="1">
      <alignment horizontal="center"/>
    </xf>
    <xf numFmtId="0" fontId="67" fillId="0" borderId="0" xfId="3" applyNumberFormat="1" applyFont="1" applyFill="1" applyAlignment="1" applyProtection="1">
      <alignment horizontal="center"/>
    </xf>
    <xf numFmtId="2" fontId="66" fillId="0" borderId="0" xfId="3" applyNumberFormat="1" applyFont="1" applyFill="1" applyAlignment="1" applyProtection="1">
      <alignment horizontal="center"/>
    </xf>
    <xf numFmtId="0" fontId="68" fillId="0" borderId="0" xfId="3" applyNumberFormat="1" applyFont="1" applyFill="1" applyAlignment="1" applyProtection="1">
      <alignment horizontal="center"/>
    </xf>
    <xf numFmtId="0" fontId="69" fillId="0" borderId="0" xfId="3" applyNumberFormat="1" applyFont="1" applyFill="1" applyAlignment="1" applyProtection="1">
      <alignment horizontal="center"/>
    </xf>
    <xf numFmtId="2" fontId="68" fillId="0" borderId="0" xfId="3" applyNumberFormat="1" applyFont="1" applyFill="1" applyAlignment="1" applyProtection="1">
      <alignment horizontal="center"/>
    </xf>
    <xf numFmtId="2" fontId="9" fillId="0" borderId="0" xfId="3" applyNumberFormat="1" applyFont="1" applyFill="1" applyProtection="1"/>
    <xf numFmtId="4" fontId="40" fillId="0" borderId="0" xfId="3" applyFont="1" applyAlignment="1" applyProtection="1">
      <alignment horizontal="left"/>
    </xf>
    <xf numFmtId="0" fontId="16" fillId="0" borderId="11" xfId="3" applyNumberFormat="1" applyFont="1" applyFill="1" applyBorder="1" applyAlignment="1" applyProtection="1">
      <alignment horizontal="left" vertical="top"/>
    </xf>
    <xf numFmtId="2" fontId="16" fillId="0" borderId="0" xfId="3" applyNumberFormat="1" applyFont="1" applyFill="1" applyBorder="1" applyAlignment="1" applyProtection="1">
      <alignment horizontal="center" vertical="top" wrapText="1"/>
    </xf>
    <xf numFmtId="4" fontId="16" fillId="0" borderId="0" xfId="4" applyNumberFormat="1" applyFont="1" applyFill="1" applyBorder="1" applyAlignment="1" applyProtection="1">
      <alignment horizontal="right" vertical="top"/>
    </xf>
    <xf numFmtId="4" fontId="16" fillId="0" borderId="0" xfId="4" applyNumberFormat="1" applyFont="1" applyFill="1" applyBorder="1" applyAlignment="1" applyProtection="1">
      <alignment horizontal="right" vertical="top" wrapText="1"/>
      <protection locked="0"/>
    </xf>
    <xf numFmtId="4" fontId="16" fillId="0" borderId="15" xfId="3" applyNumberFormat="1" applyFont="1" applyFill="1" applyBorder="1" applyAlignment="1" applyProtection="1">
      <alignment horizontal="right" vertical="top" wrapText="1"/>
    </xf>
    <xf numFmtId="0" fontId="9" fillId="0" borderId="8" xfId="0" applyNumberFormat="1" applyFont="1" applyFill="1" applyBorder="1" applyAlignment="1" applyProtection="1">
      <alignment horizontal="justify" vertical="top" wrapText="1"/>
    </xf>
    <xf numFmtId="4" fontId="16" fillId="0" borderId="0" xfId="3" applyNumberFormat="1" applyFont="1" applyFill="1" applyBorder="1" applyAlignment="1" applyProtection="1">
      <alignment horizontal="right" vertical="top" wrapText="1"/>
    </xf>
    <xf numFmtId="0" fontId="16" fillId="0" borderId="0" xfId="3" applyNumberFormat="1" applyFont="1" applyFill="1" applyBorder="1" applyAlignment="1" applyProtection="1">
      <alignment horizontal="left" vertical="top"/>
    </xf>
    <xf numFmtId="0" fontId="16" fillId="0" borderId="0" xfId="3" applyNumberFormat="1" applyFont="1" applyFill="1" applyBorder="1" applyAlignment="1" applyProtection="1">
      <alignment vertical="top" wrapText="1"/>
    </xf>
    <xf numFmtId="0" fontId="53" fillId="0" borderId="8" xfId="54" applyNumberFormat="1" applyFont="1" applyFill="1" applyBorder="1" applyAlignment="1" applyProtection="1">
      <alignment vertical="top"/>
    </xf>
    <xf numFmtId="2" fontId="53" fillId="0" borderId="8" xfId="54" applyNumberFormat="1" applyFont="1" applyFill="1" applyBorder="1" applyAlignment="1" applyProtection="1">
      <alignment horizontal="center" vertical="top" wrapText="1"/>
    </xf>
    <xf numFmtId="4" fontId="53" fillId="0" borderId="8" xfId="124" applyNumberFormat="1" applyFont="1" applyFill="1" applyBorder="1" applyAlignment="1" applyProtection="1">
      <alignment horizontal="right" vertical="top"/>
    </xf>
    <xf numFmtId="4" fontId="53" fillId="0" borderId="8" xfId="124" applyNumberFormat="1" applyFont="1" applyFill="1" applyBorder="1" applyAlignment="1" applyProtection="1">
      <alignment horizontal="right" vertical="top" wrapText="1"/>
      <protection locked="0"/>
    </xf>
    <xf numFmtId="4" fontId="53" fillId="0" borderId="9" xfId="54" applyNumberFormat="1" applyFont="1" applyFill="1" applyBorder="1" applyAlignment="1" applyProtection="1">
      <alignment horizontal="right" vertical="top" wrapText="1"/>
    </xf>
    <xf numFmtId="0" fontId="53" fillId="0" borderId="4" xfId="54" applyNumberFormat="1" applyFont="1" applyFill="1" applyBorder="1" applyAlignment="1" applyProtection="1">
      <alignment horizontal="left" vertical="top"/>
    </xf>
    <xf numFmtId="2" fontId="53" fillId="0" borderId="5" xfId="54" applyNumberFormat="1" applyFont="1" applyFill="1" applyBorder="1" applyAlignment="1" applyProtection="1">
      <alignment horizontal="center" vertical="top" wrapText="1"/>
    </xf>
    <xf numFmtId="4" fontId="53" fillId="0" borderId="5" xfId="124" applyNumberFormat="1" applyFont="1" applyFill="1" applyBorder="1" applyAlignment="1" applyProtection="1">
      <alignment horizontal="right" vertical="top" wrapText="1"/>
      <protection locked="0"/>
    </xf>
    <xf numFmtId="4" fontId="53" fillId="0" borderId="6" xfId="54" applyNumberFormat="1" applyFont="1" applyFill="1" applyBorder="1" applyAlignment="1" applyProtection="1">
      <alignment horizontal="right" vertical="top" wrapText="1"/>
    </xf>
    <xf numFmtId="0" fontId="16" fillId="0" borderId="4" xfId="54" applyNumberFormat="1" applyFont="1" applyFill="1" applyBorder="1" applyAlignment="1" applyProtection="1">
      <alignment horizontal="left" vertical="top"/>
    </xf>
    <xf numFmtId="2" fontId="16" fillId="0" borderId="5" xfId="54" applyNumberFormat="1" applyFont="1" applyFill="1" applyBorder="1" applyAlignment="1" applyProtection="1">
      <alignment horizontal="center" vertical="top" wrapText="1"/>
    </xf>
    <xf numFmtId="4" fontId="16" fillId="0" borderId="5" xfId="124" applyNumberFormat="1" applyFont="1" applyFill="1" applyBorder="1" applyAlignment="1" applyProtection="1">
      <alignment horizontal="right" vertical="top" wrapText="1"/>
      <protection locked="0"/>
    </xf>
    <xf numFmtId="0" fontId="16" fillId="0" borderId="5" xfId="54" applyNumberFormat="1" applyFont="1" applyFill="1" applyBorder="1" applyAlignment="1" applyProtection="1">
      <alignment vertical="top" wrapText="1"/>
    </xf>
    <xf numFmtId="49" fontId="7" fillId="0" borderId="10" xfId="3" applyNumberFormat="1" applyFont="1" applyFill="1" applyBorder="1" applyAlignment="1" applyProtection="1">
      <alignment horizontal="center" vertical="center"/>
    </xf>
    <xf numFmtId="2" fontId="16" fillId="0" borderId="8" xfId="3" applyNumberFormat="1" applyFont="1" applyBorder="1" applyAlignment="1" applyProtection="1">
      <alignment horizontal="center"/>
    </xf>
    <xf numFmtId="4" fontId="16" fillId="0" borderId="8" xfId="3" applyFont="1" applyBorder="1" applyAlignment="1" applyProtection="1">
      <alignment horizontal="center"/>
    </xf>
    <xf numFmtId="4" fontId="16" fillId="0" borderId="8" xfId="3" applyFont="1" applyBorder="1" applyAlignment="1" applyProtection="1">
      <alignment horizontal="center"/>
      <protection locked="0"/>
    </xf>
    <xf numFmtId="4" fontId="16" fillId="0" borderId="9" xfId="3" applyFont="1" applyBorder="1" applyAlignment="1" applyProtection="1">
      <alignment horizontal="center"/>
    </xf>
    <xf numFmtId="16" fontId="10" fillId="0" borderId="7" xfId="3" applyNumberFormat="1" applyFont="1" applyFill="1" applyBorder="1" applyAlignment="1" applyProtection="1">
      <alignment horizontal="left" vertical="top"/>
    </xf>
    <xf numFmtId="4" fontId="16" fillId="0" borderId="0" xfId="124" applyNumberFormat="1" applyFont="1" applyFill="1" applyBorder="1" applyAlignment="1" applyProtection="1">
      <alignment horizontal="right" vertical="top" wrapText="1"/>
      <protection locked="0"/>
    </xf>
    <xf numFmtId="0" fontId="10" fillId="0" borderId="8" xfId="54" applyNumberFormat="1" applyFont="1" applyBorder="1" applyAlignment="1">
      <alignment vertical="top"/>
    </xf>
    <xf numFmtId="2" fontId="10" fillId="0" borderId="8" xfId="54" applyNumberFormat="1" applyFont="1" applyBorder="1" applyAlignment="1">
      <alignment horizontal="center" vertical="top" wrapText="1"/>
    </xf>
    <xf numFmtId="4" fontId="53" fillId="0" borderId="8" xfId="54" applyFont="1" applyBorder="1" applyAlignment="1">
      <alignment horizontal="right" vertical="top"/>
    </xf>
    <xf numFmtId="2" fontId="16" fillId="0" borderId="8" xfId="54" applyNumberFormat="1" applyFont="1" applyBorder="1" applyAlignment="1">
      <alignment horizontal="right" vertical="top"/>
    </xf>
    <xf numFmtId="2" fontId="16" fillId="0" borderId="8" xfId="124" applyNumberFormat="1" applyFont="1" applyBorder="1" applyAlignment="1" applyProtection="1">
      <alignment horizontal="right" vertical="top"/>
      <protection locked="0"/>
    </xf>
    <xf numFmtId="2" fontId="16" fillId="0" borderId="9" xfId="124" applyNumberFormat="1" applyFont="1" applyBorder="1" applyAlignment="1">
      <alignment horizontal="right" vertical="top"/>
    </xf>
    <xf numFmtId="49" fontId="53" fillId="0" borderId="7" xfId="54" applyNumberFormat="1" applyFont="1" applyBorder="1" applyAlignment="1">
      <alignment horizontal="left" vertical="top"/>
    </xf>
    <xf numFmtId="4" fontId="16" fillId="0" borderId="9" xfId="54" applyFont="1" applyBorder="1" applyAlignment="1">
      <alignment horizontal="right" vertical="top" wrapText="1"/>
    </xf>
    <xf numFmtId="4" fontId="16" fillId="0" borderId="0" xfId="122" applyNumberFormat="1" applyFont="1" applyFill="1" applyBorder="1" applyAlignment="1" applyProtection="1">
      <alignment horizontal="right" vertical="top"/>
    </xf>
    <xf numFmtId="49" fontId="9" fillId="0" borderId="8" xfId="0" applyNumberFormat="1" applyFont="1" applyBorder="1" applyAlignment="1">
      <alignment horizontal="justify" vertical="top" wrapText="1"/>
    </xf>
    <xf numFmtId="2" fontId="10" fillId="0" borderId="2" xfId="54" applyNumberFormat="1" applyFont="1" applyBorder="1" applyAlignment="1">
      <alignment horizontal="center" vertical="top" wrapText="1"/>
    </xf>
    <xf numFmtId="0" fontId="9" fillId="0" borderId="0" xfId="54" applyNumberFormat="1" applyFont="1" applyAlignment="1">
      <alignment horizontal="justify" vertical="top" wrapText="1"/>
    </xf>
    <xf numFmtId="4" fontId="10" fillId="3" borderId="9" xfId="4" applyNumberFormat="1" applyFont="1" applyFill="1" applyBorder="1" applyAlignment="1" applyProtection="1">
      <alignment vertical="top"/>
    </xf>
    <xf numFmtId="49" fontId="9" fillId="0" borderId="0" xfId="54" applyNumberFormat="1" applyFont="1" applyAlignment="1">
      <alignment horizontal="right" vertical="top"/>
    </xf>
    <xf numFmtId="0" fontId="9" fillId="0" borderId="0" xfId="54" applyNumberFormat="1" applyFont="1" applyAlignment="1">
      <alignment vertical="top"/>
    </xf>
    <xf numFmtId="4" fontId="11" fillId="0" borderId="0" xfId="54" applyFont="1"/>
    <xf numFmtId="0" fontId="9" fillId="0" borderId="0" xfId="54" applyNumberFormat="1" applyFont="1" applyAlignment="1">
      <alignment vertical="top" wrapText="1"/>
    </xf>
    <xf numFmtId="4" fontId="1" fillId="0" borderId="0" xfId="54"/>
    <xf numFmtId="0" fontId="9" fillId="0" borderId="0" xfId="54" applyNumberFormat="1" applyFont="1" applyAlignment="1">
      <alignment horizontal="justify" vertical="top"/>
    </xf>
    <xf numFmtId="0" fontId="16" fillId="0" borderId="0" xfId="0" applyFont="1" applyAlignment="1">
      <alignment vertical="center" wrapText="1"/>
    </xf>
    <xf numFmtId="0" fontId="9" fillId="0" borderId="0" xfId="54" applyNumberFormat="1" applyFont="1" applyAlignment="1">
      <alignment horizontal="right" vertical="top"/>
    </xf>
    <xf numFmtId="0" fontId="16" fillId="0" borderId="0" xfId="54" applyNumberFormat="1" applyFont="1"/>
    <xf numFmtId="0" fontId="12" fillId="0" borderId="0" xfId="54" applyNumberFormat="1" applyFont="1" applyAlignment="1">
      <alignment horizontal="right" vertical="top"/>
    </xf>
    <xf numFmtId="0" fontId="16" fillId="0" borderId="0" xfId="54" applyNumberFormat="1" applyFont="1" applyAlignment="1">
      <alignment horizontal="right" vertical="top"/>
    </xf>
    <xf numFmtId="0" fontId="16" fillId="0" borderId="0" xfId="54" applyNumberFormat="1" applyFont="1" applyAlignment="1">
      <alignment horizontal="justify" vertical="top"/>
    </xf>
    <xf numFmtId="0" fontId="16" fillId="0" borderId="0" xfId="54" applyNumberFormat="1" applyFont="1" applyAlignment="1">
      <alignment horizontal="justify" vertical="top" wrapText="1"/>
    </xf>
    <xf numFmtId="0" fontId="16" fillId="0" borderId="0" xfId="0" applyFont="1" applyAlignment="1">
      <alignment horizontal="justify" vertical="top" wrapText="1"/>
    </xf>
    <xf numFmtId="0" fontId="72" fillId="0" borderId="0" xfId="0" applyFont="1" applyAlignment="1">
      <alignment horizontal="justify" vertical="center" wrapText="1"/>
    </xf>
    <xf numFmtId="0" fontId="16" fillId="0" borderId="0" xfId="0" applyFont="1" applyAlignment="1">
      <alignment horizontal="justify" vertical="center" wrapText="1"/>
    </xf>
    <xf numFmtId="0" fontId="53" fillId="0" borderId="0" xfId="0" applyFont="1" applyAlignment="1">
      <alignment vertical="top" wrapText="1"/>
    </xf>
    <xf numFmtId="0" fontId="53" fillId="0" borderId="0" xfId="0" applyFont="1" applyAlignment="1">
      <alignment vertical="center" wrapText="1"/>
    </xf>
    <xf numFmtId="4" fontId="9" fillId="0" borderId="0" xfId="54" applyFont="1" applyAlignment="1">
      <alignment horizontal="right"/>
    </xf>
    <xf numFmtId="0" fontId="16" fillId="0" borderId="0" xfId="0" applyFont="1" applyAlignment="1">
      <alignment horizontal="center" vertical="top" wrapText="1"/>
    </xf>
    <xf numFmtId="0" fontId="10" fillId="0" borderId="0" xfId="0" applyFont="1" applyAlignment="1">
      <alignment vertical="top" wrapText="1"/>
    </xf>
    <xf numFmtId="4" fontId="1" fillId="0" borderId="0" xfId="54" applyAlignment="1">
      <alignment vertical="top"/>
    </xf>
    <xf numFmtId="4" fontId="9" fillId="0" borderId="0" xfId="54" applyFont="1" applyAlignment="1">
      <alignment vertical="top"/>
    </xf>
    <xf numFmtId="0" fontId="9" fillId="0" borderId="0" xfId="54" applyNumberFormat="1" applyFont="1" applyBorder="1" applyAlignment="1">
      <alignment horizontal="left" vertical="top"/>
    </xf>
    <xf numFmtId="4" fontId="53" fillId="0" borderId="2" xfId="124" applyNumberFormat="1" applyFont="1" applyBorder="1" applyAlignment="1" applyProtection="1">
      <alignment horizontal="right" vertical="top"/>
      <protection locked="0"/>
    </xf>
    <xf numFmtId="4" fontId="53" fillId="0" borderId="3" xfId="124" applyNumberFormat="1" applyFont="1" applyBorder="1" applyAlignment="1">
      <alignment horizontal="right" vertical="top"/>
    </xf>
    <xf numFmtId="49" fontId="16" fillId="0" borderId="7" xfId="54" applyNumberFormat="1" applyFont="1" applyBorder="1" applyAlignment="1">
      <alignment horizontal="right" vertical="top"/>
    </xf>
    <xf numFmtId="0" fontId="16" fillId="0" borderId="8" xfId="54" quotePrefix="1" applyNumberFormat="1" applyFont="1" applyBorder="1" applyAlignment="1">
      <alignment horizontal="justify" vertical="top" wrapText="1"/>
    </xf>
    <xf numFmtId="4" fontId="16" fillId="0" borderId="8" xfId="124" applyNumberFormat="1" applyFont="1" applyBorder="1" applyAlignment="1">
      <alignment horizontal="right" vertical="top"/>
    </xf>
    <xf numFmtId="4" fontId="16" fillId="0" borderId="8" xfId="124" applyNumberFormat="1" applyFont="1" applyBorder="1" applyAlignment="1" applyProtection="1">
      <alignment horizontal="right" vertical="top" wrapText="1"/>
      <protection locked="0"/>
    </xf>
    <xf numFmtId="0" fontId="13" fillId="13" borderId="0" xfId="54" applyNumberFormat="1" applyFont="1" applyFill="1" applyAlignment="1">
      <alignment horizontal="left"/>
    </xf>
    <xf numFmtId="0" fontId="13" fillId="0" borderId="0" xfId="54" applyNumberFormat="1" applyFont="1"/>
    <xf numFmtId="4" fontId="11" fillId="13" borderId="0" xfId="54" applyFont="1" applyFill="1" applyAlignment="1">
      <alignment horizontal="left"/>
    </xf>
    <xf numFmtId="49" fontId="7" fillId="0" borderId="10" xfId="54" applyNumberFormat="1" applyFont="1" applyBorder="1" applyAlignment="1">
      <alignment horizontal="center" vertical="center" wrapText="1"/>
    </xf>
    <xf numFmtId="0" fontId="7" fillId="0" borderId="10" xfId="54" applyNumberFormat="1" applyFont="1" applyBorder="1" applyAlignment="1">
      <alignment horizontal="center" vertical="center" wrapText="1"/>
    </xf>
    <xf numFmtId="2" fontId="9" fillId="0" borderId="10" xfId="54" applyNumberFormat="1" applyFont="1" applyBorder="1" applyAlignment="1">
      <alignment horizontal="center" vertical="center"/>
    </xf>
    <xf numFmtId="2" fontId="9" fillId="0" borderId="10" xfId="54" applyNumberFormat="1" applyFont="1" applyBorder="1" applyAlignment="1" applyProtection="1">
      <alignment horizontal="center" vertical="center"/>
      <protection locked="0"/>
    </xf>
    <xf numFmtId="4" fontId="14" fillId="13" borderId="0" xfId="54" applyFont="1" applyFill="1" applyAlignment="1">
      <alignment horizontal="left"/>
    </xf>
    <xf numFmtId="4" fontId="14" fillId="0" borderId="0" xfId="54" applyFont="1"/>
    <xf numFmtId="49" fontId="10" fillId="3" borderId="7" xfId="54" applyNumberFormat="1" applyFont="1" applyFill="1" applyBorder="1" applyAlignment="1">
      <alignment horizontal="left" vertical="top"/>
    </xf>
    <xf numFmtId="0" fontId="10" fillId="3" borderId="8" xfId="54" applyNumberFormat="1" applyFont="1" applyFill="1" applyBorder="1" applyAlignment="1">
      <alignment vertical="top"/>
    </xf>
    <xf numFmtId="2" fontId="9" fillId="3" borderId="8" xfId="54" applyNumberFormat="1" applyFont="1" applyFill="1" applyBorder="1" applyAlignment="1">
      <alignment horizontal="right" vertical="top"/>
    </xf>
    <xf numFmtId="2" fontId="9" fillId="3" borderId="9" xfId="124" applyNumberFormat="1" applyFont="1" applyFill="1" applyBorder="1" applyAlignment="1">
      <alignment horizontal="right" vertical="top"/>
    </xf>
    <xf numFmtId="4" fontId="15" fillId="13" borderId="0" xfId="54" applyFont="1" applyFill="1" applyAlignment="1">
      <alignment horizontal="left"/>
    </xf>
    <xf numFmtId="0" fontId="9" fillId="0" borderId="0" xfId="0" applyFont="1" applyAlignment="1">
      <alignment horizontal="center" vertical="top" wrapText="1"/>
    </xf>
    <xf numFmtId="0" fontId="6" fillId="13" borderId="0" xfId="54" applyNumberFormat="1" applyFont="1" applyFill="1" applyAlignment="1">
      <alignment horizontal="left" vertical="center"/>
    </xf>
    <xf numFmtId="0" fontId="9" fillId="0" borderId="0" xfId="54" applyNumberFormat="1" applyFont="1"/>
    <xf numFmtId="0" fontId="9" fillId="0" borderId="0" xfId="0" applyFont="1" applyAlignment="1">
      <alignment vertical="top"/>
    </xf>
    <xf numFmtId="4" fontId="9" fillId="0" borderId="0" xfId="121" applyNumberFormat="1" applyFont="1" applyAlignment="1">
      <alignment horizontal="right" vertical="top" wrapText="1"/>
    </xf>
    <xf numFmtId="2" fontId="9" fillId="0" borderId="0" xfId="121" applyNumberFormat="1" applyFont="1" applyAlignment="1" applyProtection="1">
      <alignment horizontal="right" vertical="top" wrapText="1"/>
      <protection locked="0"/>
    </xf>
    <xf numFmtId="2" fontId="9" fillId="0" borderId="0" xfId="0" applyNumberFormat="1" applyFont="1" applyAlignment="1">
      <alignment horizontal="right" vertical="top" wrapText="1"/>
    </xf>
    <xf numFmtId="0" fontId="9" fillId="0" borderId="8" xfId="54" applyNumberFormat="1" applyFont="1" applyBorder="1" applyAlignment="1">
      <alignment vertical="top" wrapText="1"/>
    </xf>
    <xf numFmtId="0" fontId="12" fillId="0" borderId="0" xfId="0" applyFont="1" applyAlignment="1">
      <alignment vertical="top"/>
    </xf>
    <xf numFmtId="0" fontId="12" fillId="0" borderId="0" xfId="0" applyFont="1" applyAlignment="1">
      <alignment horizontal="justify" vertical="top" wrapText="1"/>
    </xf>
    <xf numFmtId="0" fontId="12" fillId="0" borderId="0" xfId="0" applyFont="1" applyAlignment="1">
      <alignment horizontal="center" vertical="top" wrapText="1"/>
    </xf>
    <xf numFmtId="4" fontId="12" fillId="0" borderId="0" xfId="121" applyNumberFormat="1" applyFont="1" applyAlignment="1">
      <alignment horizontal="right" vertical="top" wrapText="1"/>
    </xf>
    <xf numFmtId="2" fontId="12" fillId="0" borderId="0" xfId="121" applyNumberFormat="1" applyFont="1" applyAlignment="1" applyProtection="1">
      <alignment horizontal="right" vertical="top" wrapText="1"/>
      <protection locked="0"/>
    </xf>
    <xf numFmtId="2" fontId="12" fillId="0" borderId="0" xfId="0" applyNumberFormat="1" applyFont="1" applyAlignment="1">
      <alignment horizontal="right" vertical="top" wrapText="1"/>
    </xf>
    <xf numFmtId="4" fontId="9" fillId="0" borderId="0" xfId="54" applyFont="1"/>
    <xf numFmtId="2" fontId="9" fillId="0" borderId="0" xfId="54" applyNumberFormat="1" applyFont="1" applyAlignment="1">
      <alignment horizontal="center"/>
    </xf>
    <xf numFmtId="4" fontId="9" fillId="0" borderId="0" xfId="54" applyFont="1" applyAlignment="1">
      <alignment horizontal="center"/>
    </xf>
    <xf numFmtId="0" fontId="9" fillId="0" borderId="0" xfId="0" applyFont="1" applyAlignment="1">
      <alignment horizontal="justify" vertical="top" wrapText="1"/>
    </xf>
    <xf numFmtId="49" fontId="12" fillId="0" borderId="0" xfId="54" applyNumberFormat="1" applyFont="1" applyAlignment="1">
      <alignment horizontal="center" vertical="top"/>
    </xf>
    <xf numFmtId="0" fontId="9" fillId="0" borderId="0" xfId="54" applyNumberFormat="1" applyFont="1" applyFill="1" applyBorder="1" applyAlignment="1" applyProtection="1">
      <alignment horizontal="justify" vertical="top" wrapText="1"/>
    </xf>
    <xf numFmtId="0" fontId="10" fillId="0" borderId="0" xfId="54" applyNumberFormat="1" applyFont="1" applyBorder="1" applyAlignment="1">
      <alignment vertical="top"/>
    </xf>
    <xf numFmtId="49" fontId="53" fillId="0" borderId="0" xfId="54" applyNumberFormat="1" applyFont="1" applyBorder="1" applyAlignment="1">
      <alignment horizontal="left" vertical="top"/>
    </xf>
    <xf numFmtId="0" fontId="16" fillId="0" borderId="0" xfId="54" applyNumberFormat="1" applyFont="1" applyBorder="1" applyAlignment="1">
      <alignment vertical="top" wrapText="1"/>
    </xf>
    <xf numFmtId="2" fontId="16" fillId="0" borderId="0" xfId="54" applyNumberFormat="1" applyFont="1" applyBorder="1" applyAlignment="1">
      <alignment horizontal="center" vertical="top" wrapText="1"/>
    </xf>
    <xf numFmtId="4" fontId="16" fillId="0" borderId="0" xfId="124" applyNumberFormat="1" applyFont="1" applyBorder="1" applyAlignment="1">
      <alignment horizontal="right" vertical="top"/>
    </xf>
    <xf numFmtId="4" fontId="16" fillId="0" borderId="0" xfId="124" applyNumberFormat="1" applyFont="1" applyBorder="1" applyAlignment="1" applyProtection="1">
      <alignment horizontal="right" vertical="top" wrapText="1"/>
      <protection locked="0"/>
    </xf>
    <xf numFmtId="4" fontId="16" fillId="0" borderId="0" xfId="54" applyFont="1" applyBorder="1" applyAlignment="1">
      <alignment horizontal="right" vertical="top" wrapText="1"/>
    </xf>
    <xf numFmtId="4" fontId="53" fillId="0" borderId="0" xfId="18" applyNumberFormat="1" applyFont="1" applyFill="1" applyBorder="1" applyAlignment="1" applyProtection="1">
      <alignment horizontal="right" vertical="top"/>
      <protection locked="0"/>
    </xf>
    <xf numFmtId="4" fontId="53" fillId="0" borderId="0" xfId="18" applyNumberFormat="1" applyFont="1" applyFill="1" applyBorder="1" applyAlignment="1" applyProtection="1">
      <alignment horizontal="right" vertical="top"/>
    </xf>
    <xf numFmtId="0" fontId="12" fillId="0" borderId="0" xfId="54" applyNumberFormat="1" applyFont="1" applyBorder="1" applyAlignment="1">
      <alignment horizontal="left" vertical="top"/>
    </xf>
    <xf numFmtId="49" fontId="12" fillId="0" borderId="0" xfId="1" applyNumberFormat="1" applyFont="1" applyBorder="1" applyAlignment="1">
      <alignment vertical="top" wrapText="1"/>
    </xf>
    <xf numFmtId="4" fontId="12" fillId="0" borderId="0" xfId="149" applyNumberFormat="1" applyFont="1" applyBorder="1" applyAlignment="1" applyProtection="1">
      <alignment horizontal="right" vertical="top"/>
      <protection hidden="1"/>
    </xf>
    <xf numFmtId="4" fontId="53" fillId="0" borderId="0" xfId="54" applyNumberFormat="1" applyFont="1" applyFill="1" applyBorder="1" applyAlignment="1">
      <alignment horizontal="right" vertical="top"/>
    </xf>
    <xf numFmtId="0" fontId="53" fillId="0" borderId="0" xfId="54" applyNumberFormat="1" applyFont="1" applyFill="1" applyBorder="1" applyAlignment="1" applyProtection="1">
      <alignment vertical="top" wrapText="1"/>
    </xf>
    <xf numFmtId="0" fontId="53" fillId="0" borderId="0" xfId="3" applyNumberFormat="1" applyFont="1" applyFill="1" applyBorder="1" applyAlignment="1" applyProtection="1">
      <alignment horizontal="left" vertical="top"/>
    </xf>
    <xf numFmtId="0" fontId="53" fillId="0" borderId="7" xfId="54" applyNumberFormat="1" applyFont="1" applyBorder="1" applyAlignment="1">
      <alignment vertical="top"/>
    </xf>
    <xf numFmtId="2" fontId="16" fillId="0" borderId="9" xfId="0" applyNumberFormat="1" applyFont="1" applyBorder="1" applyAlignment="1">
      <alignment horizontal="right" vertical="top" wrapText="1"/>
    </xf>
    <xf numFmtId="2" fontId="16" fillId="0" borderId="8" xfId="154" applyNumberFormat="1" applyFont="1" applyBorder="1" applyAlignment="1" applyProtection="1">
      <alignment horizontal="right" vertical="top" wrapText="1"/>
      <protection locked="0"/>
    </xf>
    <xf numFmtId="0" fontId="16" fillId="0" borderId="8" xfId="0" applyFont="1" applyBorder="1" applyAlignment="1" applyProtection="1">
      <alignment horizontal="justify" vertical="top" wrapText="1"/>
      <protection hidden="1"/>
    </xf>
    <xf numFmtId="0" fontId="53" fillId="0" borderId="8" xfId="54" applyNumberFormat="1" applyFont="1" applyBorder="1" applyAlignment="1">
      <alignment vertical="top"/>
    </xf>
    <xf numFmtId="4" fontId="16" fillId="0" borderId="8" xfId="54" applyFont="1" applyBorder="1" applyAlignment="1" applyProtection="1">
      <alignment horizontal="justify" vertical="top" wrapText="1"/>
      <protection hidden="1"/>
    </xf>
    <xf numFmtId="4" fontId="76" fillId="0" borderId="0" xfId="3" applyFont="1" applyAlignment="1" applyProtection="1">
      <alignment horizontal="left"/>
    </xf>
    <xf numFmtId="0" fontId="77" fillId="0" borderId="0" xfId="3" applyNumberFormat="1" applyFont="1" applyFill="1" applyAlignment="1" applyProtection="1">
      <alignment horizontal="left" vertical="center"/>
    </xf>
    <xf numFmtId="4" fontId="10" fillId="0" borderId="0" xfId="3" applyFont="1" applyProtection="1"/>
    <xf numFmtId="4" fontId="54" fillId="0" borderId="0" xfId="3" applyNumberFormat="1" applyFont="1" applyFill="1" applyBorder="1" applyAlignment="1" applyProtection="1">
      <alignment horizontal="left" vertical="top" wrapText="1"/>
    </xf>
    <xf numFmtId="0" fontId="12" fillId="0" borderId="0" xfId="54" applyNumberFormat="1" applyFont="1"/>
    <xf numFmtId="0" fontId="12" fillId="0" borderId="7" xfId="54" applyNumberFormat="1" applyFont="1" applyBorder="1" applyAlignment="1">
      <alignment horizontal="left" vertical="top"/>
    </xf>
    <xf numFmtId="0" fontId="12" fillId="0" borderId="0" xfId="54" applyNumberFormat="1" applyFont="1" applyBorder="1" applyAlignment="1">
      <alignment vertical="top"/>
    </xf>
    <xf numFmtId="2" fontId="12" fillId="0" borderId="0" xfId="54" applyNumberFormat="1" applyFont="1" applyBorder="1" applyAlignment="1">
      <alignment horizontal="center" vertical="top" wrapText="1"/>
    </xf>
    <xf numFmtId="4" fontId="12" fillId="0" borderId="0" xfId="54" applyFont="1" applyBorder="1" applyAlignment="1">
      <alignment horizontal="right" vertical="top" wrapText="1"/>
    </xf>
    <xf numFmtId="49" fontId="12" fillId="0" borderId="0" xfId="1" applyNumberFormat="1" applyFont="1" applyBorder="1" applyAlignment="1">
      <alignment horizontal="justify" vertical="top" wrapText="1"/>
    </xf>
    <xf numFmtId="49" fontId="12" fillId="0" borderId="0" xfId="1" applyNumberFormat="1" applyFont="1" applyBorder="1" applyAlignment="1">
      <alignment horizontal="center" vertical="top" wrapText="1"/>
    </xf>
    <xf numFmtId="0" fontId="12" fillId="0" borderId="0" xfId="0" applyFont="1" applyBorder="1" applyAlignment="1">
      <alignment vertical="top"/>
    </xf>
    <xf numFmtId="0" fontId="12" fillId="0" borderId="0" xfId="0" applyFont="1" applyBorder="1" applyAlignment="1">
      <alignment horizontal="justify" vertical="top" wrapText="1"/>
    </xf>
    <xf numFmtId="0" fontId="12" fillId="0" borderId="0" xfId="0" applyFont="1" applyBorder="1" applyAlignment="1">
      <alignment horizontal="center" vertical="top" wrapText="1"/>
    </xf>
    <xf numFmtId="4" fontId="12" fillId="0" borderId="0" xfId="121" applyNumberFormat="1" applyFont="1" applyBorder="1" applyAlignment="1">
      <alignment horizontal="right" vertical="top" wrapText="1"/>
    </xf>
    <xf numFmtId="2" fontId="12" fillId="0" borderId="0" xfId="121" applyNumberFormat="1" applyFont="1" applyBorder="1" applyAlignment="1" applyProtection="1">
      <alignment horizontal="right" vertical="top" wrapText="1"/>
      <protection locked="0"/>
    </xf>
    <xf numFmtId="2" fontId="12" fillId="0" borderId="0" xfId="0" applyNumberFormat="1" applyFont="1" applyBorder="1" applyAlignment="1">
      <alignment horizontal="right" vertical="top" wrapText="1"/>
    </xf>
    <xf numFmtId="0" fontId="12" fillId="0" borderId="0" xfId="54" applyNumberFormat="1" applyFont="1" applyBorder="1" applyAlignment="1">
      <alignment horizontal="justify" vertical="top" wrapText="1"/>
    </xf>
    <xf numFmtId="4" fontId="12" fillId="0" borderId="0" xfId="54" applyFont="1" applyBorder="1" applyAlignment="1">
      <alignment horizontal="right" vertical="top"/>
    </xf>
    <xf numFmtId="4" fontId="12" fillId="0" borderId="0" xfId="124" applyNumberFormat="1" applyFont="1" applyFill="1" applyBorder="1" applyAlignment="1" applyProtection="1">
      <alignment horizontal="right" vertical="top"/>
      <protection locked="0"/>
    </xf>
    <xf numFmtId="0" fontId="12" fillId="0" borderId="0" xfId="54" applyNumberFormat="1" applyFont="1" applyBorder="1" applyAlignment="1">
      <alignment vertical="top" wrapText="1"/>
    </xf>
    <xf numFmtId="49" fontId="12" fillId="0" borderId="0" xfId="1" applyNumberFormat="1" applyFont="1" applyBorder="1" applyAlignment="1">
      <alignment horizontal="right" vertical="top" wrapText="1"/>
    </xf>
    <xf numFmtId="16" fontId="17" fillId="0" borderId="0" xfId="54" applyNumberFormat="1" applyFont="1" applyBorder="1" applyAlignment="1">
      <alignment horizontal="left" vertical="top"/>
    </xf>
    <xf numFmtId="0" fontId="17" fillId="0" borderId="0" xfId="54" applyNumberFormat="1" applyFont="1" applyBorder="1" applyAlignment="1">
      <alignment vertical="top"/>
    </xf>
    <xf numFmtId="2" fontId="17" fillId="0" borderId="0" xfId="54" applyNumberFormat="1" applyFont="1" applyBorder="1" applyAlignment="1">
      <alignment horizontal="center" vertical="top" wrapText="1"/>
    </xf>
    <xf numFmtId="4" fontId="17" fillId="0" borderId="0" xfId="124" applyNumberFormat="1" applyFont="1" applyBorder="1" applyAlignment="1">
      <alignment horizontal="right" vertical="top"/>
    </xf>
    <xf numFmtId="4" fontId="17" fillId="0" borderId="0" xfId="124" applyNumberFormat="1" applyFont="1" applyBorder="1" applyAlignment="1" applyProtection="1">
      <alignment horizontal="right" vertical="top" wrapText="1"/>
      <protection locked="0"/>
    </xf>
    <xf numFmtId="4" fontId="17" fillId="0" borderId="0" xfId="54" applyFont="1" applyBorder="1" applyAlignment="1">
      <alignment horizontal="right" vertical="top" wrapText="1"/>
    </xf>
    <xf numFmtId="0" fontId="16" fillId="0" borderId="8" xfId="54" applyNumberFormat="1" applyFont="1" applyBorder="1" applyAlignment="1">
      <alignment horizontal="justify" vertical="top" wrapText="1"/>
    </xf>
    <xf numFmtId="0" fontId="16" fillId="0" borderId="0" xfId="54" applyNumberFormat="1" applyFont="1" applyBorder="1" applyAlignment="1">
      <alignment horizontal="left" vertical="top"/>
    </xf>
    <xf numFmtId="4" fontId="16" fillId="0" borderId="0" xfId="54" applyFont="1" applyBorder="1" applyAlignment="1" applyProtection="1">
      <alignment horizontal="center" vertical="top"/>
      <protection hidden="1"/>
    </xf>
    <xf numFmtId="0" fontId="9" fillId="0" borderId="0" xfId="54" applyNumberFormat="1" applyFont="1"/>
    <xf numFmtId="0" fontId="6" fillId="13" borderId="0" xfId="54" applyNumberFormat="1" applyFont="1" applyFill="1" applyAlignment="1">
      <alignment horizontal="left" vertical="center"/>
    </xf>
    <xf numFmtId="0" fontId="16" fillId="0" borderId="7" xfId="54" applyNumberFormat="1" applyFont="1" applyBorder="1" applyAlignment="1">
      <alignment horizontal="left" vertical="top"/>
    </xf>
    <xf numFmtId="2" fontId="16" fillId="0" borderId="8" xfId="54" applyNumberFormat="1" applyFont="1" applyBorder="1" applyAlignment="1">
      <alignment horizontal="center" vertical="top" wrapText="1"/>
    </xf>
    <xf numFmtId="0" fontId="53" fillId="0" borderId="7" xfId="54" applyNumberFormat="1" applyFont="1" applyBorder="1" applyAlignment="1">
      <alignment horizontal="left" vertical="top"/>
    </xf>
    <xf numFmtId="4" fontId="9" fillId="0" borderId="0" xfId="18" applyNumberFormat="1" applyFont="1" applyFill="1" applyBorder="1" applyAlignment="1" applyProtection="1">
      <alignment horizontal="right" vertical="top"/>
    </xf>
    <xf numFmtId="4" fontId="9" fillId="0" borderId="0" xfId="18" applyNumberFormat="1" applyFont="1" applyFill="1" applyBorder="1" applyAlignment="1" applyProtection="1">
      <alignment horizontal="right" vertical="top" wrapText="1"/>
      <protection locked="0"/>
    </xf>
    <xf numFmtId="4" fontId="65" fillId="0" borderId="8" xfId="18" applyNumberFormat="1" applyFont="1" applyFill="1" applyBorder="1" applyAlignment="1" applyProtection="1">
      <alignment horizontal="right" vertical="top"/>
      <protection locked="0"/>
    </xf>
    <xf numFmtId="4" fontId="65" fillId="0" borderId="9" xfId="18" applyNumberFormat="1" applyFont="1" applyFill="1" applyBorder="1" applyAlignment="1" applyProtection="1">
      <alignment horizontal="right" vertical="top"/>
    </xf>
    <xf numFmtId="4" fontId="9" fillId="0" borderId="8" xfId="124" applyNumberFormat="1" applyFont="1" applyBorder="1" applyAlignment="1">
      <alignment horizontal="right" vertical="top"/>
    </xf>
    <xf numFmtId="4" fontId="16" fillId="0" borderId="8" xfId="18" applyNumberFormat="1" applyFont="1" applyFill="1" applyBorder="1" applyAlignment="1" applyProtection="1">
      <alignment horizontal="right" vertical="top"/>
    </xf>
    <xf numFmtId="4" fontId="16" fillId="0" borderId="8" xfId="18" applyNumberFormat="1" applyFont="1" applyFill="1" applyBorder="1" applyAlignment="1" applyProtection="1">
      <alignment horizontal="right" vertical="top" wrapText="1"/>
      <protection locked="0"/>
    </xf>
    <xf numFmtId="4" fontId="16" fillId="0" borderId="8" xfId="54" applyFont="1" applyBorder="1" applyAlignment="1" applyProtection="1">
      <alignment horizontal="center" vertical="top"/>
      <protection hidden="1"/>
    </xf>
    <xf numFmtId="0" fontId="54" fillId="0" borderId="0" xfId="3" applyNumberFormat="1" applyFont="1" applyFill="1" applyBorder="1" applyAlignment="1" applyProtection="1">
      <alignment horizontal="left" vertical="top"/>
    </xf>
    <xf numFmtId="4" fontId="54" fillId="0" borderId="0" xfId="3" applyNumberFormat="1" applyFont="1" applyFill="1" applyBorder="1" applyAlignment="1" applyProtection="1">
      <alignment horizontal="right" vertical="top" wrapText="1"/>
    </xf>
    <xf numFmtId="2" fontId="80" fillId="0" borderId="8" xfId="54" applyNumberFormat="1" applyFont="1" applyBorder="1" applyAlignment="1">
      <alignment horizontal="center" vertical="top" wrapText="1"/>
    </xf>
    <xf numFmtId="4" fontId="53" fillId="0" borderId="8" xfId="124" applyNumberFormat="1" applyFont="1" applyBorder="1" applyAlignment="1">
      <alignment horizontal="right" vertical="top"/>
    </xf>
    <xf numFmtId="4" fontId="53" fillId="0" borderId="8" xfId="124" applyNumberFormat="1" applyFont="1" applyBorder="1" applyAlignment="1" applyProtection="1">
      <alignment horizontal="right" vertical="top" wrapText="1"/>
      <protection locked="0"/>
    </xf>
    <xf numFmtId="4" fontId="53" fillId="0" borderId="9" xfId="54" applyFont="1" applyBorder="1" applyAlignment="1">
      <alignment horizontal="right" vertical="top" wrapText="1"/>
    </xf>
    <xf numFmtId="16" fontId="10" fillId="0" borderId="1" xfId="54" applyNumberFormat="1" applyFont="1" applyBorder="1" applyAlignment="1">
      <alignment horizontal="left" vertical="top"/>
    </xf>
    <xf numFmtId="49" fontId="9" fillId="0" borderId="8" xfId="1" applyNumberFormat="1" applyFont="1" applyBorder="1" applyAlignment="1">
      <alignment horizontal="center" vertical="top" wrapText="1"/>
    </xf>
    <xf numFmtId="4" fontId="9" fillId="0" borderId="9" xfId="149" applyNumberFormat="1" applyFont="1" applyBorder="1" applyAlignment="1" applyProtection="1">
      <alignment horizontal="right" vertical="top"/>
      <protection hidden="1"/>
    </xf>
    <xf numFmtId="49" fontId="9" fillId="0" borderId="0" xfId="1" applyNumberFormat="1" applyFont="1" applyBorder="1" applyAlignment="1">
      <alignment horizontal="center" vertical="top" wrapText="1"/>
    </xf>
    <xf numFmtId="4" fontId="9" fillId="0" borderId="0" xfId="149" applyNumberFormat="1" applyFont="1" applyBorder="1" applyAlignment="1" applyProtection="1">
      <alignment horizontal="right" vertical="top"/>
      <protection hidden="1"/>
    </xf>
    <xf numFmtId="49" fontId="9" fillId="0" borderId="8" xfId="1" applyNumberFormat="1" applyFont="1" applyBorder="1" applyAlignment="1">
      <alignment horizontal="justify" vertical="top" wrapText="1"/>
    </xf>
    <xf numFmtId="0" fontId="9" fillId="0" borderId="7" xfId="54" applyNumberFormat="1" applyFont="1" applyBorder="1" applyAlignment="1">
      <alignment horizontal="left" vertical="top"/>
    </xf>
    <xf numFmtId="0" fontId="9" fillId="0" borderId="8" xfId="54" applyNumberFormat="1" applyFont="1" applyBorder="1" applyAlignment="1">
      <alignment horizontal="justify" vertical="top" wrapText="1"/>
    </xf>
    <xf numFmtId="4" fontId="9" fillId="0" borderId="9" xfId="54" applyFont="1" applyBorder="1" applyAlignment="1">
      <alignment horizontal="right" vertical="top" wrapText="1"/>
    </xf>
    <xf numFmtId="2" fontId="9" fillId="0" borderId="8" xfId="54" applyNumberFormat="1" applyFont="1" applyBorder="1" applyAlignment="1">
      <alignment horizontal="center" vertical="top" wrapText="1"/>
    </xf>
    <xf numFmtId="0" fontId="10" fillId="0" borderId="7" xfId="54" applyNumberFormat="1" applyFont="1" applyBorder="1" applyAlignment="1">
      <alignment horizontal="left" vertical="top"/>
    </xf>
    <xf numFmtId="0" fontId="9" fillId="0" borderId="0" xfId="54" applyNumberFormat="1" applyFont="1"/>
    <xf numFmtId="49" fontId="7" fillId="3" borderId="7" xfId="54" applyNumberFormat="1" applyFont="1" applyFill="1" applyBorder="1"/>
    <xf numFmtId="0" fontId="7" fillId="3" borderId="8" xfId="54" applyNumberFormat="1" applyFont="1" applyFill="1" applyBorder="1"/>
    <xf numFmtId="0" fontId="10" fillId="0" borderId="2" xfId="54" applyNumberFormat="1" applyFont="1" applyBorder="1" applyAlignment="1">
      <alignment vertical="top"/>
    </xf>
    <xf numFmtId="4" fontId="10" fillId="0" borderId="2" xfId="124" applyNumberFormat="1" applyFont="1" applyBorder="1" applyAlignment="1" applyProtection="1">
      <alignment horizontal="right" vertical="top" wrapText="1"/>
      <protection locked="0"/>
    </xf>
    <xf numFmtId="4" fontId="10" fillId="0" borderId="3" xfId="54" applyFont="1" applyBorder="1" applyAlignment="1">
      <alignment horizontal="right" vertical="top" wrapText="1"/>
    </xf>
    <xf numFmtId="4" fontId="10" fillId="0" borderId="8" xfId="124" applyNumberFormat="1" applyFont="1" applyBorder="1" applyAlignment="1">
      <alignment horizontal="right" vertical="top"/>
    </xf>
    <xf numFmtId="4" fontId="10" fillId="0" borderId="8" xfId="124" applyNumberFormat="1" applyFont="1" applyBorder="1" applyAlignment="1" applyProtection="1">
      <alignment horizontal="right" vertical="top" wrapText="1"/>
      <protection locked="0"/>
    </xf>
    <xf numFmtId="4" fontId="10" fillId="0" borderId="9" xfId="54" applyFont="1" applyBorder="1" applyAlignment="1">
      <alignment horizontal="right" vertical="top" wrapText="1"/>
    </xf>
    <xf numFmtId="4" fontId="9" fillId="0" borderId="8" xfId="124" applyNumberFormat="1" applyFont="1" applyBorder="1" applyAlignment="1" applyProtection="1">
      <alignment horizontal="right" vertical="top" wrapText="1"/>
      <protection locked="0"/>
    </xf>
    <xf numFmtId="0" fontId="53" fillId="0" borderId="8" xfId="54" applyNumberFormat="1" applyFont="1" applyBorder="1" applyAlignment="1">
      <alignment vertical="top" wrapText="1"/>
    </xf>
    <xf numFmtId="0" fontId="53" fillId="0" borderId="1" xfId="54" applyNumberFormat="1" applyFont="1" applyBorder="1" applyAlignment="1">
      <alignment horizontal="left" vertical="top"/>
    </xf>
    <xf numFmtId="0" fontId="53" fillId="0" borderId="2" xfId="54" applyNumberFormat="1" applyFont="1" applyBorder="1" applyAlignment="1">
      <alignment vertical="top"/>
    </xf>
    <xf numFmtId="4" fontId="10" fillId="0" borderId="2" xfId="124" applyNumberFormat="1" applyFont="1" applyBorder="1" applyAlignment="1">
      <alignment horizontal="right" vertical="top"/>
    </xf>
    <xf numFmtId="0" fontId="16" fillId="0" borderId="8" xfId="54" applyNumberFormat="1" applyFont="1" applyBorder="1" applyAlignment="1">
      <alignment vertical="top"/>
    </xf>
    <xf numFmtId="0" fontId="16" fillId="0" borderId="8" xfId="54" applyNumberFormat="1" applyFont="1" applyBorder="1" applyAlignment="1">
      <alignment vertical="top" wrapText="1"/>
    </xf>
    <xf numFmtId="4" fontId="7" fillId="3" borderId="9" xfId="54" applyFont="1" applyFill="1" applyBorder="1"/>
    <xf numFmtId="4" fontId="16" fillId="0" borderId="6" xfId="54" applyFont="1" applyBorder="1" applyAlignment="1">
      <alignment horizontal="right" vertical="top" wrapText="1"/>
    </xf>
    <xf numFmtId="0" fontId="16" fillId="0" borderId="4" xfId="54" applyNumberFormat="1" applyFont="1" applyBorder="1" applyAlignment="1">
      <alignment horizontal="left" vertical="top"/>
    </xf>
    <xf numFmtId="2" fontId="16" fillId="0" borderId="5" xfId="54" applyNumberFormat="1" applyFont="1" applyBorder="1" applyAlignment="1">
      <alignment horizontal="center" vertical="top" wrapText="1"/>
    </xf>
    <xf numFmtId="4" fontId="16" fillId="0" borderId="5" xfId="124" applyNumberFormat="1" applyFont="1" applyBorder="1" applyAlignment="1" applyProtection="1">
      <alignment horizontal="right" vertical="top" wrapText="1"/>
      <protection locked="0"/>
    </xf>
    <xf numFmtId="0" fontId="7" fillId="3" borderId="8" xfId="3" applyNumberFormat="1" applyFont="1" applyFill="1" applyBorder="1" applyAlignment="1" applyProtection="1">
      <alignment horizontal="left" vertical="top"/>
    </xf>
    <xf numFmtId="0" fontId="9" fillId="0" borderId="0" xfId="0" applyFont="1" applyAlignment="1">
      <alignment horizontal="justify" vertical="top" wrapText="1"/>
    </xf>
    <xf numFmtId="0" fontId="9" fillId="0" borderId="0" xfId="0" applyFont="1" applyAlignment="1">
      <alignment horizontal="center" vertical="top" wrapText="1"/>
    </xf>
    <xf numFmtId="4" fontId="21" fillId="14" borderId="4" xfId="3" applyFont="1" applyFill="1" applyBorder="1" applyAlignment="1" applyProtection="1">
      <alignment horizontal="left" vertical="center" wrapText="1"/>
    </xf>
    <xf numFmtId="4" fontId="21" fillId="14" borderId="5" xfId="3" applyFont="1" applyFill="1" applyBorder="1" applyAlignment="1" applyProtection="1">
      <alignment horizontal="left" vertical="center"/>
    </xf>
    <xf numFmtId="4" fontId="21" fillId="14" borderId="5" xfId="3" applyFont="1" applyFill="1" applyBorder="1" applyAlignment="1" applyProtection="1">
      <alignment horizontal="left" vertical="center" wrapText="1"/>
    </xf>
    <xf numFmtId="4" fontId="21" fillId="14" borderId="6" xfId="3" applyNumberFormat="1" applyFont="1" applyFill="1" applyBorder="1" applyAlignment="1" applyProtection="1">
      <alignment horizontal="right" vertical="center"/>
      <protection locked="0"/>
    </xf>
    <xf numFmtId="4" fontId="12" fillId="0" borderId="0" xfId="3" applyFont="1" applyProtection="1"/>
    <xf numFmtId="2" fontId="12" fillId="0" borderId="0" xfId="3" applyNumberFormat="1" applyFont="1" applyAlignment="1" applyProtection="1">
      <alignment horizontal="center"/>
    </xf>
    <xf numFmtId="4" fontId="12" fillId="0" borderId="0" xfId="3" applyFont="1" applyAlignment="1" applyProtection="1">
      <alignment horizontal="center"/>
    </xf>
    <xf numFmtId="4" fontId="12" fillId="0" borderId="0" xfId="3" applyFont="1" applyAlignment="1" applyProtection="1">
      <alignment horizontal="center"/>
      <protection locked="0"/>
    </xf>
    <xf numFmtId="0" fontId="54" fillId="0" borderId="0" xfId="3" applyNumberFormat="1" applyFont="1" applyFill="1" applyBorder="1" applyAlignment="1" applyProtection="1">
      <alignment vertical="top" wrapText="1"/>
    </xf>
    <xf numFmtId="0" fontId="65" fillId="0" borderId="8" xfId="54" applyNumberFormat="1" applyFont="1" applyFill="1" applyBorder="1" applyAlignment="1" applyProtection="1">
      <alignment vertical="top" wrapText="1"/>
    </xf>
    <xf numFmtId="4" fontId="65" fillId="0" borderId="8" xfId="54" applyNumberFormat="1" applyFont="1" applyFill="1" applyBorder="1" applyAlignment="1">
      <alignment horizontal="right" vertical="top"/>
    </xf>
    <xf numFmtId="0" fontId="54" fillId="0" borderId="7" xfId="54" applyNumberFormat="1" applyFont="1" applyFill="1" applyBorder="1" applyAlignment="1" applyProtection="1">
      <alignment horizontal="left" vertical="top"/>
    </xf>
    <xf numFmtId="0" fontId="54" fillId="0" borderId="0" xfId="0" applyFont="1" applyBorder="1" applyAlignment="1" applyProtection="1">
      <alignment horizontal="center" vertical="top" wrapText="1"/>
      <protection locked="0"/>
    </xf>
    <xf numFmtId="0" fontId="54" fillId="0" borderId="2" xfId="54" applyNumberFormat="1" applyFont="1" applyFill="1" applyBorder="1" applyAlignment="1" applyProtection="1">
      <alignment vertical="top"/>
    </xf>
    <xf numFmtId="4" fontId="54" fillId="0" borderId="2" xfId="54" applyNumberFormat="1" applyFont="1" applyFill="1" applyBorder="1" applyAlignment="1" applyProtection="1">
      <alignment horizontal="right" vertical="top"/>
    </xf>
    <xf numFmtId="4" fontId="54" fillId="0" borderId="2" xfId="18" applyNumberFormat="1" applyFont="1" applyFill="1" applyBorder="1" applyAlignment="1" applyProtection="1">
      <alignment horizontal="right" vertical="top"/>
      <protection locked="0"/>
    </xf>
    <xf numFmtId="4" fontId="54" fillId="0" borderId="3" xfId="54" applyNumberFormat="1" applyFont="1" applyFill="1" applyBorder="1" applyAlignment="1" applyProtection="1">
      <alignment horizontal="right" vertical="top" wrapText="1"/>
    </xf>
    <xf numFmtId="2" fontId="9" fillId="0" borderId="8" xfId="54" applyNumberFormat="1" applyFont="1" applyBorder="1" applyAlignment="1">
      <alignment vertical="center" wrapText="1"/>
    </xf>
    <xf numFmtId="2" fontId="9" fillId="0" borderId="9" xfId="54" applyNumberFormat="1" applyFont="1" applyBorder="1" applyAlignment="1">
      <alignment vertical="center" wrapText="1"/>
    </xf>
    <xf numFmtId="4" fontId="16" fillId="0" borderId="0" xfId="54" applyNumberFormat="1" applyFont="1" applyFill="1" applyBorder="1" applyAlignment="1">
      <alignment horizontal="right" vertical="top"/>
    </xf>
    <xf numFmtId="4" fontId="16" fillId="0" borderId="0" xfId="122" applyNumberFormat="1" applyFont="1" applyFill="1" applyBorder="1" applyAlignment="1" applyProtection="1">
      <alignment horizontal="right" vertical="top"/>
      <protection locked="0"/>
    </xf>
    <xf numFmtId="49" fontId="83" fillId="3" borderId="7" xfId="3" applyNumberFormat="1" applyFont="1" applyFill="1" applyBorder="1" applyAlignment="1" applyProtection="1">
      <alignment horizontal="left" vertical="top"/>
    </xf>
    <xf numFmtId="4" fontId="83" fillId="3" borderId="9" xfId="4" applyNumberFormat="1" applyFont="1" applyFill="1" applyBorder="1" applyAlignment="1" applyProtection="1">
      <alignment vertical="top"/>
    </xf>
    <xf numFmtId="0" fontId="54" fillId="0" borderId="11" xfId="54" applyNumberFormat="1" applyFont="1" applyFill="1" applyBorder="1" applyAlignment="1" applyProtection="1">
      <alignment horizontal="justify" vertical="top" wrapText="1"/>
    </xf>
    <xf numFmtId="0" fontId="53" fillId="0" borderId="4" xfId="3" applyNumberFormat="1" applyFont="1" applyFill="1" applyBorder="1" applyAlignment="1" applyProtection="1">
      <alignment horizontal="left" vertical="top"/>
    </xf>
    <xf numFmtId="2" fontId="53" fillId="0" borderId="5" xfId="3" applyNumberFormat="1" applyFont="1" applyFill="1" applyBorder="1" applyAlignment="1" applyProtection="1">
      <alignment horizontal="center" vertical="top" wrapText="1"/>
    </xf>
    <xf numFmtId="4" fontId="53" fillId="0" borderId="5" xfId="4" applyNumberFormat="1" applyFont="1" applyFill="1" applyBorder="1" applyAlignment="1" applyProtection="1">
      <alignment horizontal="right" vertical="top" wrapText="1"/>
      <protection locked="0"/>
    </xf>
    <xf numFmtId="4" fontId="53" fillId="0" borderId="6" xfId="3" applyNumberFormat="1" applyFont="1" applyFill="1" applyBorder="1" applyAlignment="1" applyProtection="1">
      <alignment horizontal="right" vertical="top" wrapText="1"/>
    </xf>
    <xf numFmtId="0" fontId="16" fillId="0" borderId="8" xfId="54" applyNumberFormat="1" applyFont="1" applyFill="1" applyBorder="1" applyAlignment="1">
      <alignment horizontal="justify" vertical="top" wrapText="1"/>
    </xf>
    <xf numFmtId="2" fontId="53" fillId="0" borderId="8" xfId="54" applyNumberFormat="1" applyFont="1" applyBorder="1" applyAlignment="1">
      <alignment horizontal="center" vertical="top" wrapText="1"/>
    </xf>
    <xf numFmtId="0" fontId="16" fillId="0" borderId="5" xfId="54" applyNumberFormat="1" applyFont="1" applyBorder="1" applyAlignment="1">
      <alignment vertical="top" wrapText="1"/>
    </xf>
    <xf numFmtId="0" fontId="53" fillId="0" borderId="4" xfId="54" applyNumberFormat="1" applyFont="1" applyBorder="1" applyAlignment="1">
      <alignment horizontal="left" vertical="top"/>
    </xf>
    <xf numFmtId="2" fontId="53" fillId="0" borderId="5" xfId="54" applyNumberFormat="1" applyFont="1" applyBorder="1" applyAlignment="1">
      <alignment horizontal="center" vertical="top" wrapText="1"/>
    </xf>
    <xf numFmtId="4" fontId="53" fillId="0" borderId="5" xfId="124" applyNumberFormat="1" applyFont="1" applyBorder="1" applyAlignment="1" applyProtection="1">
      <alignment horizontal="right" vertical="top" wrapText="1"/>
      <protection locked="0"/>
    </xf>
    <xf numFmtId="4" fontId="53" fillId="0" borderId="6" xfId="54" applyFont="1" applyBorder="1" applyAlignment="1">
      <alignment horizontal="right" vertical="top" wrapText="1"/>
    </xf>
    <xf numFmtId="0" fontId="83" fillId="3" borderId="8" xfId="3" applyNumberFormat="1" applyFont="1" applyFill="1" applyBorder="1" applyAlignment="1" applyProtection="1">
      <alignment horizontal="left" vertical="top"/>
    </xf>
    <xf numFmtId="4" fontId="16" fillId="0" borderId="0" xfId="3" applyFont="1" applyProtection="1"/>
    <xf numFmtId="2" fontId="16" fillId="0" borderId="0" xfId="3" applyNumberFormat="1" applyFont="1" applyAlignment="1" applyProtection="1">
      <alignment horizontal="center"/>
    </xf>
    <xf numFmtId="4" fontId="16" fillId="0" borderId="0" xfId="3" applyFont="1" applyAlignment="1" applyProtection="1">
      <alignment horizontal="center"/>
    </xf>
    <xf numFmtId="4" fontId="16" fillId="0" borderId="0" xfId="3" applyFont="1" applyAlignment="1" applyProtection="1">
      <alignment horizontal="center"/>
      <protection locked="0"/>
    </xf>
    <xf numFmtId="4" fontId="16" fillId="0" borderId="7" xfId="54" applyFont="1" applyBorder="1" applyProtection="1"/>
    <xf numFmtId="0" fontId="16" fillId="0" borderId="8" xfId="0" applyFont="1" applyBorder="1" applyAlignment="1" applyProtection="1">
      <alignment horizontal="justify" vertical="top" wrapText="1"/>
      <protection locked="0"/>
    </xf>
    <xf numFmtId="4" fontId="16" fillId="0" borderId="8" xfId="54" applyNumberFormat="1" applyFont="1" applyFill="1" applyBorder="1" applyAlignment="1" applyProtection="1">
      <alignment horizontal="right" vertical="top"/>
    </xf>
    <xf numFmtId="4" fontId="16" fillId="0" borderId="8" xfId="0" applyNumberFormat="1" applyFont="1" applyBorder="1" applyAlignment="1">
      <alignment horizontal="right" vertical="top"/>
    </xf>
    <xf numFmtId="4" fontId="16" fillId="0" borderId="9" xfId="0" applyNumberFormat="1" applyFont="1" applyFill="1" applyBorder="1" applyAlignment="1" applyProtection="1">
      <alignment horizontal="right" vertical="top"/>
      <protection hidden="1"/>
    </xf>
    <xf numFmtId="4" fontId="20" fillId="0" borderId="0" xfId="3" applyFont="1" applyAlignment="1" applyProtection="1">
      <alignment horizontal="left" wrapText="1"/>
    </xf>
    <xf numFmtId="4" fontId="53" fillId="3" borderId="9" xfId="4" applyNumberFormat="1" applyFont="1" applyFill="1" applyBorder="1" applyAlignment="1" applyProtection="1">
      <alignment vertical="top"/>
    </xf>
    <xf numFmtId="0" fontId="79" fillId="0" borderId="0" xfId="3" applyNumberFormat="1" applyFont="1" applyFill="1" applyBorder="1" applyAlignment="1" applyProtection="1">
      <alignment horizontal="left" wrapText="1"/>
    </xf>
    <xf numFmtId="4" fontId="12" fillId="0" borderId="0" xfId="124" applyNumberFormat="1" applyFont="1" applyAlignment="1">
      <alignment horizontal="right" vertical="top"/>
    </xf>
    <xf numFmtId="0" fontId="10" fillId="0" borderId="0" xfId="0" applyFont="1" applyAlignment="1">
      <alignment vertical="top"/>
    </xf>
    <xf numFmtId="0" fontId="10" fillId="0" borderId="0" xfId="0" applyFont="1" applyAlignment="1">
      <alignment horizontal="justify" vertical="top" wrapText="1"/>
    </xf>
    <xf numFmtId="49" fontId="84" fillId="0" borderId="8" xfId="1" applyNumberFormat="1" applyFont="1" applyBorder="1" applyAlignment="1">
      <alignment horizontal="center" vertical="top" wrapText="1"/>
    </xf>
    <xf numFmtId="4" fontId="84" fillId="0" borderId="8" xfId="1" applyFont="1" applyBorder="1" applyAlignment="1">
      <alignment horizontal="right" vertical="top" wrapText="1"/>
    </xf>
    <xf numFmtId="0" fontId="10" fillId="0" borderId="0" xfId="0" applyFont="1" applyAlignment="1">
      <alignment horizontal="center" vertical="top" wrapText="1"/>
    </xf>
    <xf numFmtId="4" fontId="10" fillId="0" borderId="0" xfId="121" applyNumberFormat="1" applyFont="1" applyAlignment="1">
      <alignment horizontal="right" vertical="top" wrapText="1"/>
    </xf>
    <xf numFmtId="2" fontId="10" fillId="0" borderId="0" xfId="121" applyNumberFormat="1" applyFont="1" applyAlignment="1" applyProtection="1">
      <alignment horizontal="right" vertical="top" wrapText="1"/>
      <protection locked="0"/>
    </xf>
    <xf numFmtId="2" fontId="10" fillId="0" borderId="0" xfId="0" applyNumberFormat="1" applyFont="1" applyAlignment="1">
      <alignment horizontal="right" vertical="top" wrapText="1"/>
    </xf>
    <xf numFmtId="4" fontId="16" fillId="0" borderId="8" xfId="54" applyFont="1" applyBorder="1" applyAlignment="1">
      <alignment horizontal="right" vertical="top"/>
    </xf>
    <xf numFmtId="4" fontId="16" fillId="0" borderId="8" xfId="124" applyNumberFormat="1" applyFont="1" applyFill="1" applyBorder="1" applyAlignment="1" applyProtection="1">
      <alignment horizontal="right" vertical="top"/>
      <protection locked="0"/>
    </xf>
    <xf numFmtId="49" fontId="9" fillId="0" borderId="0" xfId="54" applyNumberFormat="1" applyFont="1"/>
    <xf numFmtId="0" fontId="20" fillId="13" borderId="0" xfId="54" applyNumberFormat="1" applyFont="1" applyFill="1" applyAlignment="1">
      <alignment horizontal="left" wrapText="1"/>
    </xf>
    <xf numFmtId="49" fontId="7" fillId="0" borderId="7" xfId="54" applyNumberFormat="1" applyFont="1" applyFill="1" applyBorder="1"/>
    <xf numFmtId="0" fontId="12" fillId="0" borderId="0" xfId="54" applyNumberFormat="1" applyFont="1" applyFill="1" applyBorder="1" applyAlignment="1">
      <alignment horizontal="justify" vertical="top" wrapText="1"/>
    </xf>
    <xf numFmtId="0" fontId="7" fillId="0" borderId="8" xfId="54" applyNumberFormat="1" applyFont="1" applyFill="1" applyBorder="1"/>
    <xf numFmtId="4" fontId="7" fillId="0" borderId="9" xfId="54" applyFont="1" applyFill="1" applyBorder="1"/>
    <xf numFmtId="0" fontId="9" fillId="0" borderId="0" xfId="0" applyFont="1" applyBorder="1" applyAlignment="1">
      <alignment horizontal="justify" vertical="top" wrapText="1"/>
    </xf>
    <xf numFmtId="4" fontId="53" fillId="0" borderId="0" xfId="54" applyFont="1" applyAlignment="1" applyProtection="1">
      <alignment vertical="top"/>
    </xf>
    <xf numFmtId="2" fontId="53" fillId="0" borderId="8" xfId="54" applyNumberFormat="1" applyFont="1" applyBorder="1" applyAlignment="1">
      <alignment horizontal="center" vertical="top"/>
    </xf>
    <xf numFmtId="49" fontId="16" fillId="0" borderId="7" xfId="54" applyNumberFormat="1" applyFont="1" applyBorder="1" applyAlignment="1">
      <alignment horizontal="center" vertical="top"/>
    </xf>
    <xf numFmtId="0" fontId="16" fillId="0" borderId="8" xfId="195" applyFont="1" applyBorder="1" applyAlignment="1">
      <alignment horizontal="justify" vertical="top" wrapText="1"/>
    </xf>
    <xf numFmtId="2" fontId="16" fillId="0" borderId="8" xfId="54" applyNumberFormat="1" applyFont="1" applyBorder="1" applyAlignment="1">
      <alignment horizontal="center" vertical="center"/>
    </xf>
    <xf numFmtId="4" fontId="16" fillId="0" borderId="8" xfId="54" applyFont="1" applyBorder="1" applyAlignment="1">
      <alignment horizontal="right"/>
    </xf>
    <xf numFmtId="4" fontId="16" fillId="0" borderId="8" xfId="124" applyNumberFormat="1" applyFont="1" applyFill="1" applyBorder="1" applyAlignment="1" applyProtection="1">
      <alignment horizontal="right"/>
      <protection locked="0"/>
    </xf>
    <xf numFmtId="4" fontId="16" fillId="0" borderId="9" xfId="124" applyNumberFormat="1" applyFont="1" applyFill="1" applyBorder="1" applyAlignment="1" applyProtection="1">
      <alignment horizontal="right"/>
    </xf>
    <xf numFmtId="4" fontId="16" fillId="0" borderId="8" xfId="54" applyFont="1" applyBorder="1" applyAlignment="1">
      <alignment vertical="top"/>
    </xf>
    <xf numFmtId="4" fontId="16" fillId="0" borderId="9" xfId="54" applyFont="1" applyBorder="1" applyAlignment="1">
      <alignment horizontal="right" vertical="top"/>
    </xf>
    <xf numFmtId="49" fontId="6" fillId="3" borderId="7" xfId="3" applyNumberFormat="1" applyFont="1" applyFill="1" applyBorder="1" applyAlignment="1" applyProtection="1">
      <alignment horizontal="left" vertical="top"/>
    </xf>
    <xf numFmtId="0" fontId="6" fillId="3" borderId="8" xfId="3" applyNumberFormat="1" applyFont="1" applyFill="1" applyBorder="1" applyAlignment="1" applyProtection="1">
      <alignment vertical="top"/>
    </xf>
    <xf numFmtId="2" fontId="3" fillId="3" borderId="8" xfId="3" applyNumberFormat="1" applyFont="1" applyFill="1" applyBorder="1" applyAlignment="1" applyProtection="1">
      <alignment horizontal="right" vertical="top"/>
    </xf>
    <xf numFmtId="2" fontId="3" fillId="3" borderId="8" xfId="4" applyNumberFormat="1" applyFont="1" applyFill="1" applyBorder="1" applyAlignment="1" applyProtection="1">
      <alignment horizontal="right" vertical="top"/>
      <protection locked="0"/>
    </xf>
    <xf numFmtId="2" fontId="3" fillId="3" borderId="9" xfId="4" applyNumberFormat="1" applyFont="1" applyFill="1" applyBorder="1" applyAlignment="1" applyProtection="1">
      <alignment horizontal="right" vertical="top"/>
    </xf>
    <xf numFmtId="49" fontId="6" fillId="3" borderId="7" xfId="54" applyNumberFormat="1" applyFont="1" applyFill="1" applyBorder="1" applyAlignment="1">
      <alignment horizontal="center" vertical="top"/>
    </xf>
    <xf numFmtId="2" fontId="1" fillId="3" borderId="9" xfId="124" applyNumberFormat="1" applyFill="1" applyBorder="1" applyAlignment="1">
      <alignment horizontal="right" vertical="top"/>
    </xf>
    <xf numFmtId="2" fontId="16" fillId="0" borderId="8" xfId="0" applyNumberFormat="1" applyFont="1" applyBorder="1" applyAlignment="1" applyProtection="1">
      <alignment horizontal="justify" vertical="top" wrapText="1"/>
    </xf>
    <xf numFmtId="2" fontId="16" fillId="0" borderId="8" xfId="0" applyNumberFormat="1" applyFont="1" applyBorder="1" applyAlignment="1" applyProtection="1">
      <alignment horizontal="center" vertical="top" wrapText="1"/>
    </xf>
    <xf numFmtId="4" fontId="16" fillId="0" borderId="8" xfId="0" applyNumberFormat="1" applyFont="1" applyBorder="1" applyAlignment="1" applyProtection="1">
      <alignment horizontal="right" vertical="top"/>
      <protection locked="0"/>
    </xf>
    <xf numFmtId="4" fontId="9" fillId="0" borderId="8" xfId="149" applyNumberFormat="1" applyFont="1" applyBorder="1" applyAlignment="1" applyProtection="1">
      <alignment horizontal="right" vertical="top"/>
    </xf>
    <xf numFmtId="4" fontId="9" fillId="0" borderId="8" xfId="149" applyNumberFormat="1" applyFont="1" applyBorder="1" applyAlignment="1" applyProtection="1">
      <alignment horizontal="right" vertical="top"/>
      <protection locked="0"/>
    </xf>
    <xf numFmtId="0" fontId="9" fillId="0" borderId="8" xfId="0" applyFont="1" applyBorder="1" applyAlignment="1" applyProtection="1">
      <alignment horizontal="center" vertical="top" wrapText="1"/>
    </xf>
    <xf numFmtId="0" fontId="82" fillId="0" borderId="0" xfId="0" applyFont="1" applyAlignment="1">
      <alignment horizontal="left" vertical="center" wrapText="1"/>
    </xf>
    <xf numFmtId="0" fontId="56" fillId="0" borderId="0" xfId="0" applyFont="1" applyAlignment="1">
      <alignment horizontal="center" vertical="center" wrapText="1"/>
    </xf>
    <xf numFmtId="0" fontId="64" fillId="0" borderId="7" xfId="0" applyFont="1" applyBorder="1" applyAlignment="1">
      <alignment horizontal="right" vertical="center" wrapText="1"/>
    </xf>
    <xf numFmtId="0" fontId="64" fillId="0" borderId="9" xfId="0" applyFont="1" applyBorder="1" applyAlignment="1">
      <alignment horizontal="right" vertical="center" wrapText="1"/>
    </xf>
    <xf numFmtId="0" fontId="60" fillId="0" borderId="0" xfId="0" applyFont="1" applyAlignment="1">
      <alignment horizontal="center" vertical="center" wrapText="1"/>
    </xf>
    <xf numFmtId="0" fontId="63" fillId="0" borderId="0" xfId="0" applyFont="1" applyAlignment="1">
      <alignment horizontal="center" vertical="center" wrapText="1"/>
    </xf>
    <xf numFmtId="0" fontId="57" fillId="0" borderId="0" xfId="0" applyFont="1" applyAlignment="1">
      <alignment horizontal="left" vertical="center" wrapText="1"/>
    </xf>
    <xf numFmtId="0" fontId="55" fillId="0" borderId="0" xfId="0" applyFont="1" applyBorder="1" applyAlignment="1">
      <alignment horizontal="right" vertical="top" wrapText="1"/>
    </xf>
    <xf numFmtId="0" fontId="61" fillId="0" borderId="1" xfId="0" applyFont="1" applyBorder="1" applyAlignment="1">
      <alignment horizontal="right" vertical="center" wrapText="1"/>
    </xf>
    <xf numFmtId="0" fontId="61" fillId="0" borderId="3" xfId="0" applyFont="1" applyBorder="1" applyAlignment="1">
      <alignment horizontal="right" vertical="center" wrapText="1"/>
    </xf>
    <xf numFmtId="0" fontId="61" fillId="0" borderId="4" xfId="0" applyFont="1" applyBorder="1" applyAlignment="1">
      <alignment horizontal="right" vertical="center" wrapText="1"/>
    </xf>
    <xf numFmtId="0" fontId="61" fillId="0" borderId="6" xfId="0" applyFont="1" applyBorder="1" applyAlignment="1">
      <alignment horizontal="right" vertical="center" wrapText="1"/>
    </xf>
    <xf numFmtId="0" fontId="62" fillId="0" borderId="7" xfId="0" applyFont="1" applyBorder="1" applyAlignment="1">
      <alignment horizontal="right" vertical="center" wrapText="1"/>
    </xf>
    <xf numFmtId="0" fontId="62" fillId="0" borderId="9" xfId="0" applyFont="1" applyBorder="1" applyAlignment="1">
      <alignment horizontal="right" vertical="center" wrapText="1"/>
    </xf>
    <xf numFmtId="0" fontId="81" fillId="0" borderId="7" xfId="0" applyFont="1" applyBorder="1" applyAlignment="1">
      <alignment horizontal="right" vertical="center" wrapText="1"/>
    </xf>
    <xf numFmtId="0" fontId="81" fillId="0" borderId="9" xfId="0" applyFont="1" applyBorder="1" applyAlignment="1">
      <alignment horizontal="right" vertical="center" wrapText="1"/>
    </xf>
    <xf numFmtId="0" fontId="0" fillId="0" borderId="0" xfId="0" applyAlignment="1">
      <alignment horizontal="center"/>
    </xf>
    <xf numFmtId="0" fontId="0" fillId="0" borderId="15" xfId="0" applyBorder="1" applyAlignment="1">
      <alignment horizontal="center"/>
    </xf>
    <xf numFmtId="0" fontId="58" fillId="0" borderId="0" xfId="0" applyFont="1" applyAlignment="1">
      <alignment horizontal="center" vertical="center" wrapText="1"/>
    </xf>
    <xf numFmtId="0" fontId="6" fillId="3" borderId="7" xfId="54" applyNumberFormat="1" applyFont="1" applyFill="1" applyBorder="1" applyAlignment="1">
      <alignment horizontal="center" vertical="top"/>
    </xf>
    <xf numFmtId="0" fontId="6" fillId="3" borderId="9" xfId="54" applyNumberFormat="1" applyFont="1" applyFill="1" applyBorder="1" applyAlignment="1">
      <alignment horizontal="center" vertical="top"/>
    </xf>
    <xf numFmtId="0" fontId="53" fillId="0" borderId="0" xfId="0" applyFont="1" applyAlignment="1">
      <alignment horizontal="justify" vertical="center" wrapText="1"/>
    </xf>
    <xf numFmtId="0" fontId="10" fillId="0" borderId="8" xfId="3" applyNumberFormat="1" applyFont="1" applyFill="1" applyBorder="1" applyAlignment="1" applyProtection="1">
      <alignment horizontal="left" vertical="center"/>
    </xf>
    <xf numFmtId="4" fontId="18" fillId="0" borderId="0" xfId="3" applyNumberFormat="1" applyFont="1" applyFill="1" applyBorder="1" applyAlignment="1" applyProtection="1">
      <alignment horizontal="center"/>
    </xf>
    <xf numFmtId="4" fontId="2" fillId="0" borderId="0" xfId="3" applyFont="1" applyFill="1" applyBorder="1" applyAlignment="1" applyProtection="1">
      <alignment horizontal="center" vertical="top" wrapText="1"/>
    </xf>
    <xf numFmtId="49" fontId="9" fillId="0" borderId="0" xfId="54" applyNumberFormat="1" applyFont="1" applyAlignment="1">
      <alignment horizontal="justify" vertical="top" wrapText="1"/>
    </xf>
    <xf numFmtId="4" fontId="78" fillId="0" borderId="0" xfId="3" applyNumberFormat="1" applyFont="1" applyFill="1" applyBorder="1" applyAlignment="1" applyProtection="1">
      <alignment horizontal="center" vertical="top" wrapText="1"/>
    </xf>
    <xf numFmtId="0" fontId="6" fillId="3" borderId="8" xfId="3" applyNumberFormat="1" applyFont="1" applyFill="1" applyBorder="1" applyAlignment="1" applyProtection="1">
      <alignment horizontal="left" vertical="top"/>
    </xf>
    <xf numFmtId="0" fontId="6" fillId="3" borderId="9" xfId="3" applyNumberFormat="1" applyFont="1" applyFill="1" applyBorder="1" applyAlignment="1" applyProtection="1">
      <alignment horizontal="left" vertical="top"/>
    </xf>
    <xf numFmtId="2" fontId="16" fillId="0" borderId="0" xfId="0" applyNumberFormat="1" applyFont="1" applyAlignment="1" applyProtection="1">
      <alignment horizontal="justify" vertical="top" wrapText="1" shrinkToFit="1" readingOrder="1"/>
      <protection locked="0"/>
    </xf>
    <xf numFmtId="49" fontId="9" fillId="0" borderId="0" xfId="54" applyNumberFormat="1" applyFont="1" applyAlignment="1">
      <alignment horizontal="justify" vertical="top"/>
    </xf>
    <xf numFmtId="0" fontId="83" fillId="3" borderId="8" xfId="3" applyNumberFormat="1" applyFont="1" applyFill="1" applyBorder="1" applyAlignment="1" applyProtection="1">
      <alignment horizontal="left" vertical="top"/>
    </xf>
    <xf numFmtId="4" fontId="10" fillId="0" borderId="0" xfId="54" applyFont="1" applyAlignment="1">
      <alignment horizontal="justify" vertical="top" wrapText="1"/>
    </xf>
    <xf numFmtId="4" fontId="10" fillId="0" borderId="0" xfId="54" applyFont="1" applyAlignment="1">
      <alignment horizontal="justify" vertical="top"/>
    </xf>
    <xf numFmtId="4" fontId="10" fillId="0" borderId="0" xfId="54" applyFont="1" applyAlignment="1">
      <alignment horizontal="left" vertical="top" wrapText="1"/>
    </xf>
    <xf numFmtId="4" fontId="10" fillId="0" borderId="0" xfId="54" applyFont="1" applyAlignment="1">
      <alignment horizontal="left" vertical="top"/>
    </xf>
    <xf numFmtId="4" fontId="9" fillId="0" borderId="0" xfId="54" applyFont="1" applyAlignment="1">
      <alignment horizontal="justify" vertical="top" wrapText="1"/>
    </xf>
    <xf numFmtId="0" fontId="53" fillId="0" borderId="8" xfId="54" applyNumberFormat="1" applyFont="1" applyBorder="1" applyAlignment="1">
      <alignment horizontal="left" vertical="top" wrapText="1"/>
    </xf>
    <xf numFmtId="4" fontId="9" fillId="0" borderId="0" xfId="54" applyFont="1" applyAlignment="1">
      <alignment horizontal="left" vertical="top" wrapText="1"/>
    </xf>
    <xf numFmtId="0" fontId="7" fillId="3" borderId="8" xfId="3" applyNumberFormat="1" applyFont="1" applyFill="1" applyBorder="1" applyAlignment="1" applyProtection="1">
      <alignment horizontal="left" vertical="top"/>
    </xf>
    <xf numFmtId="0" fontId="9" fillId="0" borderId="0" xfId="0" applyFont="1" applyAlignment="1">
      <alignment horizontal="justify" vertical="top" wrapText="1"/>
    </xf>
    <xf numFmtId="0" fontId="17" fillId="0" borderId="0" xfId="0" applyFont="1" applyAlignment="1">
      <alignment horizontal="center" vertical="top" wrapText="1"/>
    </xf>
    <xf numFmtId="4" fontId="2" fillId="0" borderId="0" xfId="54" applyFont="1" applyAlignment="1">
      <alignment horizontal="center" vertical="top" wrapText="1"/>
    </xf>
    <xf numFmtId="0" fontId="6" fillId="3" borderId="8" xfId="54" applyNumberFormat="1" applyFont="1" applyFill="1" applyBorder="1" applyAlignment="1">
      <alignment horizontal="left" vertical="top"/>
    </xf>
    <xf numFmtId="49" fontId="9" fillId="0" borderId="8" xfId="54" applyNumberFormat="1" applyFont="1" applyBorder="1" applyAlignment="1">
      <alignment horizontal="center" vertical="top"/>
    </xf>
    <xf numFmtId="49" fontId="9" fillId="0" borderId="2" xfId="54" applyNumberFormat="1" applyFont="1" applyBorder="1" applyAlignment="1">
      <alignment horizontal="center" vertical="top"/>
    </xf>
    <xf numFmtId="49" fontId="12" fillId="0" borderId="0" xfId="54" applyNumberFormat="1" applyFont="1" applyAlignment="1">
      <alignment horizontal="center" vertical="top"/>
    </xf>
    <xf numFmtId="0" fontId="10" fillId="0" borderId="0" xfId="0" applyFont="1" applyAlignment="1">
      <alignment horizontal="justify" vertical="top" wrapText="1"/>
    </xf>
    <xf numFmtId="4" fontId="12" fillId="0" borderId="0" xfId="124" applyNumberFormat="1" applyFont="1" applyAlignment="1">
      <alignment horizontal="center" vertical="top"/>
    </xf>
    <xf numFmtId="4" fontId="17" fillId="0" borderId="0" xfId="3" applyFont="1" applyAlignment="1" applyProtection="1">
      <alignment horizontal="center"/>
    </xf>
    <xf numFmtId="4" fontId="77" fillId="0" borderId="0" xfId="3" applyFont="1" applyAlignment="1" applyProtection="1">
      <alignment horizontal="center"/>
    </xf>
    <xf numFmtId="4" fontId="79" fillId="0" borderId="11" xfId="3" applyFont="1" applyBorder="1" applyAlignment="1" applyProtection="1">
      <alignment horizontal="center"/>
    </xf>
    <xf numFmtId="4" fontId="79" fillId="0" borderId="0" xfId="3" applyFont="1" applyAlignment="1" applyProtection="1">
      <alignment horizontal="center"/>
    </xf>
    <xf numFmtId="4" fontId="16" fillId="0" borderId="0" xfId="54" applyFont="1" applyAlignment="1">
      <alignment horizontal="justify" vertical="top" wrapText="1"/>
    </xf>
    <xf numFmtId="0" fontId="10" fillId="0" borderId="8" xfId="54" applyNumberFormat="1" applyFont="1" applyFill="1" applyBorder="1" applyAlignment="1" applyProtection="1">
      <alignment horizontal="left" vertical="top" wrapText="1"/>
    </xf>
    <xf numFmtId="0" fontId="9" fillId="0" borderId="0" xfId="54" applyNumberFormat="1" applyFont="1" applyAlignment="1">
      <alignment horizontal="justify" vertical="top" wrapText="1"/>
    </xf>
  </cellXfs>
  <cellStyles count="196">
    <cellStyle name="args.style" xfId="7" xr:uid="{00000000-0005-0000-0000-000000000000}"/>
    <cellStyle name="Body" xfId="8" xr:uid="{00000000-0005-0000-0000-000001000000}"/>
    <cellStyle name="Calc Currency (0)" xfId="9" xr:uid="{00000000-0005-0000-0000-000002000000}"/>
    <cellStyle name="Calc Currency (0) 2" xfId="10" xr:uid="{00000000-0005-0000-0000-000003000000}"/>
    <cellStyle name="Comma 10" xfId="121" xr:uid="{00000000-0005-0000-0000-000004000000}"/>
    <cellStyle name="Comma 11" xfId="123" xr:uid="{00000000-0005-0000-0000-000005000000}"/>
    <cellStyle name="Comma 12" xfId="152" xr:uid="{00000000-0005-0000-0000-000006000000}"/>
    <cellStyle name="Comma 13" xfId="150" xr:uid="{00000000-0005-0000-0000-000007000000}"/>
    <cellStyle name="Comma 2" xfId="4" xr:uid="{00000000-0005-0000-0000-000008000000}"/>
    <cellStyle name="Comma 2 2" xfId="13" xr:uid="{00000000-0005-0000-0000-000009000000}"/>
    <cellStyle name="Comma 2 2 2" xfId="124" xr:uid="{00000000-0005-0000-0000-00000A000000}"/>
    <cellStyle name="Comma 2 2 3" xfId="14" xr:uid="{00000000-0005-0000-0000-00000B000000}"/>
    <cellStyle name="Comma 2 2 3 2" xfId="15" xr:uid="{00000000-0005-0000-0000-00000C000000}"/>
    <cellStyle name="Comma 2 2 3 3" xfId="16" xr:uid="{00000000-0005-0000-0000-00000D000000}"/>
    <cellStyle name="Comma 2 2 3 4" xfId="17" xr:uid="{00000000-0005-0000-0000-00000E000000}"/>
    <cellStyle name="Comma 2 2 4" xfId="126" xr:uid="{00000000-0005-0000-0000-00000F000000}"/>
    <cellStyle name="Comma 2 3" xfId="18" xr:uid="{00000000-0005-0000-0000-000010000000}"/>
    <cellStyle name="Comma 2 3 2" xfId="19" xr:uid="{00000000-0005-0000-0000-000011000000}"/>
    <cellStyle name="Comma 2 3 2 2" xfId="128" xr:uid="{00000000-0005-0000-0000-000012000000}"/>
    <cellStyle name="Comma 2 3 3" xfId="20" xr:uid="{00000000-0005-0000-0000-000013000000}"/>
    <cellStyle name="Comma 2 3 3 2" xfId="129" xr:uid="{00000000-0005-0000-0000-000014000000}"/>
    <cellStyle name="Comma 2 3 4" xfId="127" xr:uid="{00000000-0005-0000-0000-000015000000}"/>
    <cellStyle name="Comma 2 4" xfId="21" xr:uid="{00000000-0005-0000-0000-000016000000}"/>
    <cellStyle name="Comma 2 4 2" xfId="130" xr:uid="{00000000-0005-0000-0000-000017000000}"/>
    <cellStyle name="Comma 2 4 3" xfId="177" xr:uid="{00000000-0005-0000-0000-000018000000}"/>
    <cellStyle name="Comma 2 5" xfId="12" xr:uid="{00000000-0005-0000-0000-000019000000}"/>
    <cellStyle name="Comma 2 6" xfId="120" xr:uid="{00000000-0005-0000-0000-00001A000000}"/>
    <cellStyle name="Comma 2 7" xfId="122" xr:uid="{00000000-0005-0000-0000-00001B000000}"/>
    <cellStyle name="Comma 3" xfId="22" xr:uid="{00000000-0005-0000-0000-00001C000000}"/>
    <cellStyle name="Comma 3 2" xfId="23" xr:uid="{00000000-0005-0000-0000-00001D000000}"/>
    <cellStyle name="Comma 3 2 2" xfId="132" xr:uid="{00000000-0005-0000-0000-00001E000000}"/>
    <cellStyle name="Comma 3 2 3" xfId="179" xr:uid="{00000000-0005-0000-0000-00001F000000}"/>
    <cellStyle name="Comma 3 3" xfId="131" xr:uid="{00000000-0005-0000-0000-000020000000}"/>
    <cellStyle name="Comma 3 4" xfId="154" xr:uid="{00000000-0005-0000-0000-000021000000}"/>
    <cellStyle name="Comma 3 5" xfId="178" xr:uid="{00000000-0005-0000-0000-000022000000}"/>
    <cellStyle name="Comma 4" xfId="24" xr:uid="{00000000-0005-0000-0000-000023000000}"/>
    <cellStyle name="Comma 4 2" xfId="133" xr:uid="{00000000-0005-0000-0000-000024000000}"/>
    <cellStyle name="Comma 4 2 2 2" xfId="25" xr:uid="{00000000-0005-0000-0000-000025000000}"/>
    <cellStyle name="Comma 5" xfId="26" xr:uid="{00000000-0005-0000-0000-000026000000}"/>
    <cellStyle name="Comma 5 2" xfId="27" xr:uid="{00000000-0005-0000-0000-000027000000}"/>
    <cellStyle name="Comma 5 2 2" xfId="135" xr:uid="{00000000-0005-0000-0000-000028000000}"/>
    <cellStyle name="Comma 5 3" xfId="134" xr:uid="{00000000-0005-0000-0000-000029000000}"/>
    <cellStyle name="Comma 5 4" xfId="162" xr:uid="{00000000-0005-0000-0000-00002A000000}"/>
    <cellStyle name="Comma 6" xfId="28" xr:uid="{00000000-0005-0000-0000-00002B000000}"/>
    <cellStyle name="Comma 7" xfId="29" xr:uid="{00000000-0005-0000-0000-00002C000000}"/>
    <cellStyle name="Comma 8" xfId="30" xr:uid="{00000000-0005-0000-0000-00002D000000}"/>
    <cellStyle name="Comma 8 2" xfId="136" xr:uid="{00000000-0005-0000-0000-00002E000000}"/>
    <cellStyle name="Comma 9" xfId="11" xr:uid="{00000000-0005-0000-0000-00002F000000}"/>
    <cellStyle name="Copied" xfId="31" xr:uid="{00000000-0005-0000-0000-000030000000}"/>
    <cellStyle name="Currency 2" xfId="164" xr:uid="{00000000-0005-0000-0000-000031000000}"/>
    <cellStyle name="Currency 2 2" xfId="182" xr:uid="{00000000-0005-0000-0000-000032000000}"/>
    <cellStyle name="Currency 2 2 2 2" xfId="32" xr:uid="{00000000-0005-0000-0000-000033000000}"/>
    <cellStyle name="Currency 2 3" xfId="181" xr:uid="{00000000-0005-0000-0000-000034000000}"/>
    <cellStyle name="Currency 3" xfId="33" xr:uid="{00000000-0005-0000-0000-000035000000}"/>
    <cellStyle name="Currency 3 2" xfId="34" xr:uid="{00000000-0005-0000-0000-000036000000}"/>
    <cellStyle name="Currency 3 2 2" xfId="138" xr:uid="{00000000-0005-0000-0000-000037000000}"/>
    <cellStyle name="Currency 3 2 2 2" xfId="185" xr:uid="{00000000-0005-0000-0000-000038000000}"/>
    <cellStyle name="Currency 3 2 3" xfId="184" xr:uid="{00000000-0005-0000-0000-000039000000}"/>
    <cellStyle name="Currency 3 3" xfId="35" xr:uid="{00000000-0005-0000-0000-00003A000000}"/>
    <cellStyle name="Currency 3 3 2" xfId="139" xr:uid="{00000000-0005-0000-0000-00003B000000}"/>
    <cellStyle name="Currency 3 3 3" xfId="186" xr:uid="{00000000-0005-0000-0000-00003C000000}"/>
    <cellStyle name="Currency 3 4" xfId="137" xr:uid="{00000000-0005-0000-0000-00003D000000}"/>
    <cellStyle name="Currency 3 5" xfId="183" xr:uid="{00000000-0005-0000-0000-00003E000000}"/>
    <cellStyle name="Currency 4" xfId="187" xr:uid="{00000000-0005-0000-0000-00003F000000}"/>
    <cellStyle name="Currency 4 2" xfId="188" xr:uid="{00000000-0005-0000-0000-000040000000}"/>
    <cellStyle name="Currency 5" xfId="180" xr:uid="{00000000-0005-0000-0000-000041000000}"/>
    <cellStyle name="Default_Uvuceni" xfId="36" xr:uid="{00000000-0005-0000-0000-000042000000}"/>
    <cellStyle name="Entered" xfId="37" xr:uid="{00000000-0005-0000-0000-000043000000}"/>
    <cellStyle name="Excel Built-in Normal" xfId="38" xr:uid="{00000000-0005-0000-0000-000044000000}"/>
    <cellStyle name="Excel Built-in Normal 2" xfId="173" xr:uid="{00000000-0005-0000-0000-000045000000}"/>
    <cellStyle name="Good 3" xfId="39" xr:uid="{00000000-0005-0000-0000-000046000000}"/>
    <cellStyle name="Good 4" xfId="40" xr:uid="{00000000-0005-0000-0000-000047000000}"/>
    <cellStyle name="Grey" xfId="41" xr:uid="{00000000-0005-0000-0000-000048000000}"/>
    <cellStyle name="Head 1" xfId="42" xr:uid="{00000000-0005-0000-0000-000049000000}"/>
    <cellStyle name="Header1" xfId="43" xr:uid="{00000000-0005-0000-0000-00004A000000}"/>
    <cellStyle name="Header2" xfId="44" xr:uid="{00000000-0005-0000-0000-00004B000000}"/>
    <cellStyle name="HEADINGS" xfId="45" xr:uid="{00000000-0005-0000-0000-00004C000000}"/>
    <cellStyle name="HEADINGSTOP" xfId="46" xr:uid="{00000000-0005-0000-0000-00004D000000}"/>
    <cellStyle name="Input [yellow]" xfId="47" xr:uid="{00000000-0005-0000-0000-00004E000000}"/>
    <cellStyle name="MASTER STEVILKE" xfId="48" xr:uid="{00000000-0005-0000-0000-00004F000000}"/>
    <cellStyle name="Migliaia (0)_RESULTS" xfId="49" xr:uid="{00000000-0005-0000-0000-000050000000}"/>
    <cellStyle name="Migliaia_RESULTS" xfId="50" xr:uid="{00000000-0005-0000-0000-000051000000}"/>
    <cellStyle name="Navadno_Varovanje_popis" xfId="51" xr:uid="{00000000-0005-0000-0000-000052000000}"/>
    <cellStyle name="Normal - Style1" xfId="52" xr:uid="{00000000-0005-0000-0000-000054000000}"/>
    <cellStyle name="Normal - Style1 2" xfId="53" xr:uid="{00000000-0005-0000-0000-000055000000}"/>
    <cellStyle name="Normal 10" xfId="3" xr:uid="{00000000-0005-0000-0000-000056000000}"/>
    <cellStyle name="Normal 10 2" xfId="54" xr:uid="{00000000-0005-0000-0000-000057000000}"/>
    <cellStyle name="Normal 10 3" xfId="174" xr:uid="{00000000-0005-0000-0000-000058000000}"/>
    <cellStyle name="Normal 10 4" xfId="195" xr:uid="{00000000-0005-0000-0000-000059000000}"/>
    <cellStyle name="Normal 11" xfId="55" xr:uid="{00000000-0005-0000-0000-00005A000000}"/>
    <cellStyle name="Normal 11 2" xfId="56" xr:uid="{00000000-0005-0000-0000-00005B000000}"/>
    <cellStyle name="Normal 12" xfId="57" xr:uid="{00000000-0005-0000-0000-00005C000000}"/>
    <cellStyle name="Normal 12 2" xfId="58" xr:uid="{00000000-0005-0000-0000-00005D000000}"/>
    <cellStyle name="Normal 13" xfId="59" xr:uid="{00000000-0005-0000-0000-00005E000000}"/>
    <cellStyle name="Normal 13 2" xfId="60" xr:uid="{00000000-0005-0000-0000-00005F000000}"/>
    <cellStyle name="Normal 14" xfId="61" xr:uid="{00000000-0005-0000-0000-000060000000}"/>
    <cellStyle name="Normal 14 2" xfId="62" xr:uid="{00000000-0005-0000-0000-000061000000}"/>
    <cellStyle name="Normal 15" xfId="63" xr:uid="{00000000-0005-0000-0000-000062000000}"/>
    <cellStyle name="Normal 16" xfId="64" xr:uid="{00000000-0005-0000-0000-000063000000}"/>
    <cellStyle name="Normal 17" xfId="65" xr:uid="{00000000-0005-0000-0000-000064000000}"/>
    <cellStyle name="Normal 18" xfId="66" xr:uid="{00000000-0005-0000-0000-000065000000}"/>
    <cellStyle name="Normal 19" xfId="67" xr:uid="{00000000-0005-0000-0000-000066000000}"/>
    <cellStyle name="Normal 2" xfId="1" xr:uid="{00000000-0005-0000-0000-000067000000}"/>
    <cellStyle name="Normal 2 10 2" xfId="153" xr:uid="{00000000-0005-0000-0000-000068000000}"/>
    <cellStyle name="Normal 2 2" xfId="6" xr:uid="{00000000-0005-0000-0000-000069000000}"/>
    <cellStyle name="Normal 2 2 2" xfId="151" xr:uid="{00000000-0005-0000-0000-00006A000000}"/>
    <cellStyle name="Normal 2 2 3" xfId="68" xr:uid="{00000000-0005-0000-0000-00006B000000}"/>
    <cellStyle name="Normal 2 2 4" xfId="163" xr:uid="{00000000-0005-0000-0000-00006C000000}"/>
    <cellStyle name="Normal 2 3" xfId="69" xr:uid="{00000000-0005-0000-0000-00006D000000}"/>
    <cellStyle name="Normal 2 3 2" xfId="70" xr:uid="{00000000-0005-0000-0000-00006E000000}"/>
    <cellStyle name="Normal 2 4" xfId="159" xr:uid="{00000000-0005-0000-0000-00006F000000}"/>
    <cellStyle name="Normal 2 5" xfId="160" xr:uid="{00000000-0005-0000-0000-000070000000}"/>
    <cellStyle name="Normal 2 6" xfId="71" xr:uid="{00000000-0005-0000-0000-000071000000}"/>
    <cellStyle name="Normal 20" xfId="72" xr:uid="{00000000-0005-0000-0000-000072000000}"/>
    <cellStyle name="Normal 21" xfId="73" xr:uid="{00000000-0005-0000-0000-000073000000}"/>
    <cellStyle name="Normal 22" xfId="74" xr:uid="{00000000-0005-0000-0000-000074000000}"/>
    <cellStyle name="Normal 23" xfId="75" xr:uid="{00000000-0005-0000-0000-000075000000}"/>
    <cellStyle name="Normal 24" xfId="5" xr:uid="{00000000-0005-0000-0000-000076000000}"/>
    <cellStyle name="Normal 25" xfId="76" xr:uid="{00000000-0005-0000-0000-000077000000}"/>
    <cellStyle name="Normal 26" xfId="125" xr:uid="{00000000-0005-0000-0000-000078000000}"/>
    <cellStyle name="Normal 27" xfId="143" xr:uid="{00000000-0005-0000-0000-000079000000}"/>
    <cellStyle name="Normal 28" xfId="147" xr:uid="{00000000-0005-0000-0000-00007A000000}"/>
    <cellStyle name="Normal 29" xfId="167" xr:uid="{00000000-0005-0000-0000-00007B000000}"/>
    <cellStyle name="Normal 3" xfId="2" xr:uid="{00000000-0005-0000-0000-00007C000000}"/>
    <cellStyle name="Normal 3 2" xfId="78" xr:uid="{00000000-0005-0000-0000-00007D000000}"/>
    <cellStyle name="Normal 3 2 2" xfId="140" xr:uid="{00000000-0005-0000-0000-00007E000000}"/>
    <cellStyle name="Normal 3 3" xfId="79" xr:uid="{00000000-0005-0000-0000-00007F000000}"/>
    <cellStyle name="Normal 3 3 2" xfId="80" xr:uid="{00000000-0005-0000-0000-000080000000}"/>
    <cellStyle name="Normal 3 4" xfId="77" xr:uid="{00000000-0005-0000-0000-000081000000}"/>
    <cellStyle name="Normal 3 5" xfId="119" xr:uid="{00000000-0005-0000-0000-000082000000}"/>
    <cellStyle name="Normal 3 6" xfId="189" xr:uid="{00000000-0005-0000-0000-000083000000}"/>
    <cellStyle name="Normal 30" xfId="168" xr:uid="{00000000-0005-0000-0000-000084000000}"/>
    <cellStyle name="Normal 31" xfId="169" xr:uid="{00000000-0005-0000-0000-000085000000}"/>
    <cellStyle name="Normal 32" xfId="170" xr:uid="{00000000-0005-0000-0000-000086000000}"/>
    <cellStyle name="Normal 33" xfId="171" xr:uid="{00000000-0005-0000-0000-000087000000}"/>
    <cellStyle name="Normal 34 2" xfId="172" xr:uid="{00000000-0005-0000-0000-000088000000}"/>
    <cellStyle name="Normal 39" xfId="155" xr:uid="{00000000-0005-0000-0000-000089000000}"/>
    <cellStyle name="Normal 4" xfId="81" xr:uid="{00000000-0005-0000-0000-00008A000000}"/>
    <cellStyle name="Normal 4 2" xfId="82" xr:uid="{00000000-0005-0000-0000-00008B000000}"/>
    <cellStyle name="Normal 4 3" xfId="83" xr:uid="{00000000-0005-0000-0000-00008C000000}"/>
    <cellStyle name="Normal 4 6" xfId="194" xr:uid="{00000000-0005-0000-0000-00008D000000}"/>
    <cellStyle name="Normal 40" xfId="156" xr:uid="{00000000-0005-0000-0000-00008E000000}"/>
    <cellStyle name="Normal 5" xfId="84" xr:uid="{00000000-0005-0000-0000-00008F000000}"/>
    <cellStyle name="Normal 5 2" xfId="85" xr:uid="{00000000-0005-0000-0000-000090000000}"/>
    <cellStyle name="Normal 5 2 2" xfId="86" xr:uid="{00000000-0005-0000-0000-000091000000}"/>
    <cellStyle name="Normal 5 2 2 2" xfId="87" xr:uid="{00000000-0005-0000-0000-000092000000}"/>
    <cellStyle name="Normal 5 2 3" xfId="88" xr:uid="{00000000-0005-0000-0000-000093000000}"/>
    <cellStyle name="Normal 5 2 3 2" xfId="89" xr:uid="{00000000-0005-0000-0000-000094000000}"/>
    <cellStyle name="Normal 5 3" xfId="90" xr:uid="{00000000-0005-0000-0000-000095000000}"/>
    <cellStyle name="Normal 6" xfId="91" xr:uid="{00000000-0005-0000-0000-000096000000}"/>
    <cellStyle name="Normal 6 2" xfId="92" xr:uid="{00000000-0005-0000-0000-000097000000}"/>
    <cellStyle name="Normal 6 3" xfId="93" xr:uid="{00000000-0005-0000-0000-000098000000}"/>
    <cellStyle name="Normal 7" xfId="94" xr:uid="{00000000-0005-0000-0000-000099000000}"/>
    <cellStyle name="Normal 7 2" xfId="161" xr:uid="{00000000-0005-0000-0000-00009A000000}"/>
    <cellStyle name="Normal 7 8" xfId="95" xr:uid="{00000000-0005-0000-0000-00009B000000}"/>
    <cellStyle name="Normal 8" xfId="96" xr:uid="{00000000-0005-0000-0000-00009C000000}"/>
    <cellStyle name="Normal 9" xfId="97" xr:uid="{00000000-0005-0000-0000-00009D000000}"/>
    <cellStyle name="Normal_Mestrovic-TR-01" xfId="149" xr:uid="{00000000-0005-0000-0000-00009E000000}"/>
    <cellStyle name="Normale_RESULTS" xfId="98" xr:uid="{00000000-0005-0000-0000-00009F000000}"/>
    <cellStyle name="Normalno" xfId="0" builtinId="0"/>
    <cellStyle name="Normalno 15" xfId="148" xr:uid="{00000000-0005-0000-0000-0000A0000000}"/>
    <cellStyle name="Normalno 2" xfId="99" xr:uid="{00000000-0005-0000-0000-0000A1000000}"/>
    <cellStyle name="Normalno 2 2" xfId="158" xr:uid="{00000000-0005-0000-0000-0000A2000000}"/>
    <cellStyle name="Normalno 3" xfId="100" xr:uid="{00000000-0005-0000-0000-0000A3000000}"/>
    <cellStyle name="Normalno 4" xfId="101" xr:uid="{00000000-0005-0000-0000-0000A4000000}"/>
    <cellStyle name="Normalno 4 2" xfId="175" xr:uid="{00000000-0005-0000-0000-0000A5000000}"/>
    <cellStyle name="Normalno 6" xfId="176" xr:uid="{00000000-0005-0000-0000-0000A6000000}"/>
    <cellStyle name="Obično 2" xfId="102" xr:uid="{00000000-0005-0000-0000-0000A7000000}"/>
    <cellStyle name="Obično 2 2" xfId="103" xr:uid="{00000000-0005-0000-0000-0000A8000000}"/>
    <cellStyle name="Obično 2 2 2" xfId="166" xr:uid="{00000000-0005-0000-0000-0000A9000000}"/>
    <cellStyle name="Obično 2 3" xfId="104" xr:uid="{00000000-0005-0000-0000-0000AA000000}"/>
    <cellStyle name="Obično 3" xfId="105" xr:uid="{00000000-0005-0000-0000-0000AB000000}"/>
    <cellStyle name="Obično_ACC" xfId="190" xr:uid="{00000000-0005-0000-0000-0000AC000000}"/>
    <cellStyle name="per.style" xfId="106" xr:uid="{00000000-0005-0000-0000-0000AD000000}"/>
    <cellStyle name="Percent [2]" xfId="108" xr:uid="{00000000-0005-0000-0000-0000AE000000}"/>
    <cellStyle name="Percent 2" xfId="107" xr:uid="{00000000-0005-0000-0000-0000AF000000}"/>
    <cellStyle name="Percent 3" xfId="142" xr:uid="{00000000-0005-0000-0000-0000B0000000}"/>
    <cellStyle name="Percent 4" xfId="146" xr:uid="{00000000-0005-0000-0000-0000B1000000}"/>
    <cellStyle name="Percent 5" xfId="141" xr:uid="{00000000-0005-0000-0000-0000B2000000}"/>
    <cellStyle name="Postotak 2" xfId="191" xr:uid="{00000000-0005-0000-0000-0000B3000000}"/>
    <cellStyle name="regstoresfromspecstores" xfId="109" xr:uid="{00000000-0005-0000-0000-0000B4000000}"/>
    <cellStyle name="RevList" xfId="110" xr:uid="{00000000-0005-0000-0000-0000B5000000}"/>
    <cellStyle name="SHADEDSTORES" xfId="111" xr:uid="{00000000-0005-0000-0000-0000B6000000}"/>
    <cellStyle name="specstores" xfId="112" xr:uid="{00000000-0005-0000-0000-0000B7000000}"/>
    <cellStyle name="STAVKE" xfId="113" xr:uid="{00000000-0005-0000-0000-0000B8000000}"/>
    <cellStyle name="Stil 1" xfId="114" xr:uid="{00000000-0005-0000-0000-0000B9000000}"/>
    <cellStyle name="Style 1" xfId="165" xr:uid="{00000000-0005-0000-0000-0000BA000000}"/>
    <cellStyle name="Style 1 2" xfId="192" xr:uid="{00000000-0005-0000-0000-0000BB000000}"/>
    <cellStyle name="Subtotal" xfId="115" xr:uid="{00000000-0005-0000-0000-0000BC000000}"/>
    <cellStyle name="Valuta (0)_RESULTS" xfId="116" xr:uid="{00000000-0005-0000-0000-0000BD000000}"/>
    <cellStyle name="Valuta 2" xfId="193" xr:uid="{00000000-0005-0000-0000-0000BE000000}"/>
    <cellStyle name="Zarez 2" xfId="117" xr:uid="{00000000-0005-0000-0000-0000BF000000}"/>
    <cellStyle name="Zarez 2 2" xfId="144" xr:uid="{00000000-0005-0000-0000-0000C0000000}"/>
    <cellStyle name="Zarez 3" xfId="118" xr:uid="{00000000-0005-0000-0000-0000C1000000}"/>
    <cellStyle name="Zarez 3 2" xfId="145" xr:uid="{00000000-0005-0000-0000-0000C2000000}"/>
    <cellStyle name="Zarez 4" xfId="157" xr:uid="{00000000-0005-0000-0000-0000C3000000}"/>
  </cellStyles>
  <dxfs count="2">
    <dxf>
      <fill>
        <patternFill>
          <bgColor theme="4" tint="0.59996337778862885"/>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666750</xdr:colOff>
      <xdr:row>8</xdr:row>
      <xdr:rowOff>0</xdr:rowOff>
    </xdr:from>
    <xdr:to>
      <xdr:col>1</xdr:col>
      <xdr:colOff>666750</xdr:colOff>
      <xdr:row>9</xdr:row>
      <xdr:rowOff>19050</xdr:rowOff>
    </xdr:to>
    <xdr:pic>
      <xdr:nvPicPr>
        <xdr:cNvPr id="3" name="Picture 3" descr="StoTherm Vario">
          <a:extLst>
            <a:ext uri="{FF2B5EF4-FFF2-40B4-BE49-F238E27FC236}">
              <a16:creationId xmlns:a16="http://schemas.microsoft.com/office/drawing/2014/main" id="{C4D8AD7A-20ED-4428-BEEC-CAFC00A280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163830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666750</xdr:colOff>
      <xdr:row>8</xdr:row>
      <xdr:rowOff>0</xdr:rowOff>
    </xdr:from>
    <xdr:to>
      <xdr:col>1</xdr:col>
      <xdr:colOff>666750</xdr:colOff>
      <xdr:row>9</xdr:row>
      <xdr:rowOff>19050</xdr:rowOff>
    </xdr:to>
    <xdr:pic>
      <xdr:nvPicPr>
        <xdr:cNvPr id="4" name="Picture 3" descr="StoTherm Vario">
          <a:extLst>
            <a:ext uri="{FF2B5EF4-FFF2-40B4-BE49-F238E27FC236}">
              <a16:creationId xmlns:a16="http://schemas.microsoft.com/office/drawing/2014/main" id="{13E83844-9356-427B-89EA-FA0098896E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163830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666750</xdr:colOff>
      <xdr:row>8</xdr:row>
      <xdr:rowOff>0</xdr:rowOff>
    </xdr:from>
    <xdr:to>
      <xdr:col>1</xdr:col>
      <xdr:colOff>666750</xdr:colOff>
      <xdr:row>9</xdr:row>
      <xdr:rowOff>19050</xdr:rowOff>
    </xdr:to>
    <xdr:pic>
      <xdr:nvPicPr>
        <xdr:cNvPr id="5" name="Picture 4" descr="StoTherm Vario">
          <a:extLst>
            <a:ext uri="{FF2B5EF4-FFF2-40B4-BE49-F238E27FC236}">
              <a16:creationId xmlns:a16="http://schemas.microsoft.com/office/drawing/2014/main" id="{2CF5D039-72CF-4FAD-9A5F-2E3FDA3BD1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163830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666750</xdr:colOff>
      <xdr:row>11</xdr:row>
      <xdr:rowOff>0</xdr:rowOff>
    </xdr:from>
    <xdr:ext cx="0" cy="209550"/>
    <xdr:pic>
      <xdr:nvPicPr>
        <xdr:cNvPr id="6" name="Picture 3" descr="StoTherm Vario">
          <a:extLst>
            <a:ext uri="{FF2B5EF4-FFF2-40B4-BE49-F238E27FC236}">
              <a16:creationId xmlns:a16="http://schemas.microsoft.com/office/drawing/2014/main" id="{C1179C02-F329-4026-8C45-C8578FB9C5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46196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11</xdr:row>
      <xdr:rowOff>0</xdr:rowOff>
    </xdr:from>
    <xdr:ext cx="0" cy="209550"/>
    <xdr:pic>
      <xdr:nvPicPr>
        <xdr:cNvPr id="7" name="Picture 6" descr="StoTherm Vario">
          <a:extLst>
            <a:ext uri="{FF2B5EF4-FFF2-40B4-BE49-F238E27FC236}">
              <a16:creationId xmlns:a16="http://schemas.microsoft.com/office/drawing/2014/main" id="{24F98E53-C2B8-4704-A931-3AE726A7AB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46196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11</xdr:row>
      <xdr:rowOff>0</xdr:rowOff>
    </xdr:from>
    <xdr:ext cx="0" cy="209550"/>
    <xdr:pic>
      <xdr:nvPicPr>
        <xdr:cNvPr id="8" name="Picture 7" descr="StoTherm Vario">
          <a:extLst>
            <a:ext uri="{FF2B5EF4-FFF2-40B4-BE49-F238E27FC236}">
              <a16:creationId xmlns:a16="http://schemas.microsoft.com/office/drawing/2014/main" id="{615172C5-DCC8-4587-9ACE-849B12E006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46196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666750</xdr:colOff>
      <xdr:row>17</xdr:row>
      <xdr:rowOff>0</xdr:rowOff>
    </xdr:from>
    <xdr:to>
      <xdr:col>1</xdr:col>
      <xdr:colOff>666750</xdr:colOff>
      <xdr:row>18</xdr:row>
      <xdr:rowOff>9524</xdr:rowOff>
    </xdr:to>
    <xdr:pic>
      <xdr:nvPicPr>
        <xdr:cNvPr id="3" name="Picture 3" descr="StoTherm Vario">
          <a:extLst>
            <a:ext uri="{FF2B5EF4-FFF2-40B4-BE49-F238E27FC236}">
              <a16:creationId xmlns:a16="http://schemas.microsoft.com/office/drawing/2014/main" id="{93B81A6C-E94A-46EF-8B6E-FAB2305AEB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9658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666750</xdr:colOff>
      <xdr:row>17</xdr:row>
      <xdr:rowOff>0</xdr:rowOff>
    </xdr:from>
    <xdr:ext cx="0" cy="200025"/>
    <xdr:pic>
      <xdr:nvPicPr>
        <xdr:cNvPr id="4" name="Picture 3" descr="StoTherm Vario">
          <a:extLst>
            <a:ext uri="{FF2B5EF4-FFF2-40B4-BE49-F238E27FC236}">
              <a16:creationId xmlns:a16="http://schemas.microsoft.com/office/drawing/2014/main" id="{D7B68934-D69D-480B-8267-E4EFA1790E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358235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17</xdr:row>
      <xdr:rowOff>0</xdr:rowOff>
    </xdr:from>
    <xdr:ext cx="0" cy="200025"/>
    <xdr:pic>
      <xdr:nvPicPr>
        <xdr:cNvPr id="5" name="Picture 3" descr="StoTherm Vario">
          <a:extLst>
            <a:ext uri="{FF2B5EF4-FFF2-40B4-BE49-F238E27FC236}">
              <a16:creationId xmlns:a16="http://schemas.microsoft.com/office/drawing/2014/main" id="{E0121327-EFFB-45E1-95C5-9292D3B9CE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3851910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17</xdr:row>
      <xdr:rowOff>0</xdr:rowOff>
    </xdr:from>
    <xdr:ext cx="0" cy="200025"/>
    <xdr:pic>
      <xdr:nvPicPr>
        <xdr:cNvPr id="6" name="Picture 3" descr="StoTherm Vario">
          <a:extLst>
            <a:ext uri="{FF2B5EF4-FFF2-40B4-BE49-F238E27FC236}">
              <a16:creationId xmlns:a16="http://schemas.microsoft.com/office/drawing/2014/main" id="{57E9458A-361A-47C5-B673-3C46EEA3CE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2522220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17</xdr:row>
      <xdr:rowOff>0</xdr:rowOff>
    </xdr:from>
    <xdr:ext cx="0" cy="200025"/>
    <xdr:pic>
      <xdr:nvPicPr>
        <xdr:cNvPr id="7" name="Picture 3" descr="StoTherm Vario">
          <a:extLst>
            <a:ext uri="{FF2B5EF4-FFF2-40B4-BE49-F238E27FC236}">
              <a16:creationId xmlns:a16="http://schemas.microsoft.com/office/drawing/2014/main" id="{62C04C42-4D25-49B6-86FA-F5E54DBAA2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202025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C34"/>
  <sheetViews>
    <sheetView view="pageBreakPreview" topLeftCell="A10" zoomScaleNormal="100" zoomScaleSheetLayoutView="100" workbookViewId="0">
      <selection activeCell="B19" sqref="B19:C19"/>
    </sheetView>
  </sheetViews>
  <sheetFormatPr defaultRowHeight="14.4"/>
  <cols>
    <col min="1" max="1" width="34.5546875" customWidth="1"/>
    <col min="2" max="2" width="7.77734375" customWidth="1"/>
    <col min="3" max="3" width="47.44140625" customWidth="1"/>
  </cols>
  <sheetData>
    <row r="1" spans="1:3" ht="48" customHeight="1">
      <c r="B1" s="598"/>
      <c r="C1" s="598"/>
    </row>
    <row r="2" spans="1:3" ht="255" customHeight="1">
      <c r="A2" s="598"/>
      <c r="B2" s="599"/>
      <c r="C2" s="165"/>
    </row>
    <row r="3" spans="1:3" ht="6" customHeight="1">
      <c r="A3" s="598"/>
      <c r="B3" s="598"/>
      <c r="C3" s="598"/>
    </row>
    <row r="4" spans="1:3" ht="34.5" customHeight="1">
      <c r="A4" s="166" t="s">
        <v>61</v>
      </c>
      <c r="B4" s="584" t="s">
        <v>256</v>
      </c>
      <c r="C4" s="585"/>
    </row>
    <row r="5" spans="1:3" s="167" customFormat="1" ht="4.5" customHeight="1">
      <c r="A5" s="600"/>
      <c r="B5" s="600"/>
      <c r="C5" s="600"/>
    </row>
    <row r="6" spans="1:3" ht="36.75" customHeight="1">
      <c r="A6" s="166" t="s">
        <v>0</v>
      </c>
      <c r="B6" s="584" t="s">
        <v>257</v>
      </c>
      <c r="C6" s="585"/>
    </row>
    <row r="7" spans="1:3" ht="4.5" customHeight="1">
      <c r="A7" s="586"/>
      <c r="B7" s="586"/>
      <c r="C7" s="586"/>
    </row>
    <row r="8" spans="1:3" ht="25.5" customHeight="1">
      <c r="A8" s="168" t="s">
        <v>62</v>
      </c>
      <c r="B8" s="596" t="s">
        <v>259</v>
      </c>
      <c r="C8" s="597"/>
    </row>
    <row r="9" spans="1:3" ht="4.5" customHeight="1">
      <c r="A9" s="586"/>
      <c r="B9" s="586"/>
      <c r="C9" s="586"/>
    </row>
    <row r="10" spans="1:3" ht="12" customHeight="1">
      <c r="A10" s="168" t="s">
        <v>63</v>
      </c>
      <c r="B10" s="596" t="s">
        <v>260</v>
      </c>
      <c r="C10" s="597"/>
    </row>
    <row r="11" spans="1:3" ht="4.5" customHeight="1">
      <c r="A11" s="586"/>
      <c r="B11" s="586"/>
      <c r="C11" s="586"/>
    </row>
    <row r="12" spans="1:3" ht="15" customHeight="1">
      <c r="A12" s="589" t="s">
        <v>64</v>
      </c>
      <c r="B12" s="590" t="s">
        <v>65</v>
      </c>
      <c r="C12" s="591"/>
    </row>
    <row r="13" spans="1:3" ht="18" customHeight="1">
      <c r="A13" s="589"/>
      <c r="B13" s="592"/>
      <c r="C13" s="593"/>
    </row>
    <row r="14" spans="1:3" ht="4.5" customHeight="1">
      <c r="A14" s="586"/>
      <c r="B14" s="586"/>
      <c r="C14" s="586"/>
    </row>
    <row r="15" spans="1:3" ht="15.75" customHeight="1">
      <c r="A15" s="166" t="s">
        <v>66</v>
      </c>
      <c r="B15" s="594" t="s">
        <v>67</v>
      </c>
      <c r="C15" s="595"/>
    </row>
    <row r="16" spans="1:3" ht="4.5" customHeight="1">
      <c r="A16" s="586"/>
      <c r="B16" s="586"/>
      <c r="C16" s="586"/>
    </row>
    <row r="17" spans="1:3" ht="12" customHeight="1">
      <c r="A17" s="168" t="s">
        <v>68</v>
      </c>
      <c r="B17" s="584" t="s">
        <v>261</v>
      </c>
      <c r="C17" s="585"/>
    </row>
    <row r="18" spans="1:3" ht="4.5" customHeight="1">
      <c r="A18" s="586"/>
      <c r="B18" s="586"/>
      <c r="C18" s="586"/>
    </row>
    <row r="19" spans="1:3" ht="12" customHeight="1">
      <c r="A19" s="168" t="s">
        <v>69</v>
      </c>
      <c r="B19" s="584" t="s">
        <v>205</v>
      </c>
      <c r="C19" s="585"/>
    </row>
    <row r="20" spans="1:3">
      <c r="A20" s="587"/>
      <c r="B20" s="587"/>
      <c r="C20" s="587"/>
    </row>
    <row r="21" spans="1:3">
      <c r="A21" s="169" t="s">
        <v>1</v>
      </c>
      <c r="B21" s="588" t="s">
        <v>258</v>
      </c>
      <c r="C21" s="588"/>
    </row>
    <row r="22" spans="1:3">
      <c r="A22" s="583"/>
      <c r="B22" s="583"/>
      <c r="C22" s="583"/>
    </row>
    <row r="23" spans="1:3">
      <c r="A23" s="583"/>
      <c r="B23" s="583"/>
      <c r="C23" s="583"/>
    </row>
    <row r="24" spans="1:3">
      <c r="A24" s="583"/>
      <c r="B24" s="583"/>
      <c r="C24" s="583"/>
    </row>
    <row r="25" spans="1:3">
      <c r="A25" s="583"/>
      <c r="B25" s="583"/>
      <c r="C25" s="583"/>
    </row>
    <row r="26" spans="1:3">
      <c r="A26" s="583"/>
      <c r="B26" s="583"/>
      <c r="C26" s="583"/>
    </row>
    <row r="27" spans="1:3">
      <c r="A27" s="583"/>
      <c r="B27" s="583"/>
      <c r="C27" s="583"/>
    </row>
    <row r="28" spans="1:3" ht="15" customHeight="1">
      <c r="A28" s="169" t="s">
        <v>70</v>
      </c>
      <c r="B28" s="582" t="s">
        <v>258</v>
      </c>
      <c r="C28" s="582"/>
    </row>
    <row r="29" spans="1:3">
      <c r="A29" s="583"/>
      <c r="B29" s="583"/>
      <c r="C29" s="583"/>
    </row>
    <row r="30" spans="1:3">
      <c r="A30" s="583"/>
      <c r="B30" s="583"/>
      <c r="C30" s="583"/>
    </row>
    <row r="31" spans="1:3">
      <c r="A31" s="583"/>
      <c r="B31" s="583"/>
      <c r="C31" s="583"/>
    </row>
    <row r="32" spans="1:3">
      <c r="A32" s="583"/>
      <c r="B32" s="583"/>
      <c r="C32" s="583"/>
    </row>
    <row r="33" spans="1:3">
      <c r="A33" s="583"/>
      <c r="B33" s="583"/>
      <c r="C33" s="583"/>
    </row>
    <row r="34" spans="1:3">
      <c r="A34" s="583"/>
      <c r="B34" s="583"/>
      <c r="C34" s="583"/>
    </row>
  </sheetData>
  <mergeCells count="24">
    <mergeCell ref="B6:C6"/>
    <mergeCell ref="B1:C1"/>
    <mergeCell ref="A2:B2"/>
    <mergeCell ref="A3:C3"/>
    <mergeCell ref="B4:C4"/>
    <mergeCell ref="A5:C5"/>
    <mergeCell ref="A7:C7"/>
    <mergeCell ref="B8:C8"/>
    <mergeCell ref="A9:C9"/>
    <mergeCell ref="B10:C10"/>
    <mergeCell ref="A11:C11"/>
    <mergeCell ref="A12:A13"/>
    <mergeCell ref="B12:C13"/>
    <mergeCell ref="A14:C14"/>
    <mergeCell ref="B15:C15"/>
    <mergeCell ref="A16:C16"/>
    <mergeCell ref="B28:C28"/>
    <mergeCell ref="A29:C34"/>
    <mergeCell ref="B17:C17"/>
    <mergeCell ref="A18:C18"/>
    <mergeCell ref="B19:C19"/>
    <mergeCell ref="A20:C20"/>
    <mergeCell ref="B21:C21"/>
    <mergeCell ref="A22:C27"/>
  </mergeCells>
  <pageMargins left="0.70866141732283472" right="0.47244094488188981" top="0.27559055118110237" bottom="0.74803149606299213" header="0.31496062992125984" footer="0.31496062992125984"/>
  <pageSetup paperSize="9"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I92"/>
  <sheetViews>
    <sheetView view="pageBreakPreview" topLeftCell="A58" zoomScaleNormal="100" zoomScaleSheetLayoutView="100" workbookViewId="0">
      <selection activeCell="C1" sqref="C1"/>
    </sheetView>
  </sheetViews>
  <sheetFormatPr defaultRowHeight="15"/>
  <cols>
    <col min="1" max="1" width="3" style="341" customWidth="1"/>
    <col min="2" max="2" width="82.21875" style="345" customWidth="1"/>
    <col min="3" max="256" width="9.21875" style="327"/>
    <col min="257" max="257" width="3" style="327" customWidth="1"/>
    <col min="258" max="258" width="85.44140625" style="327" customWidth="1"/>
    <col min="259" max="512" width="9.21875" style="327"/>
    <col min="513" max="513" width="3" style="327" customWidth="1"/>
    <col min="514" max="514" width="85.44140625" style="327" customWidth="1"/>
    <col min="515" max="768" width="9.21875" style="327"/>
    <col min="769" max="769" width="3" style="327" customWidth="1"/>
    <col min="770" max="770" width="85.44140625" style="327" customWidth="1"/>
    <col min="771" max="1024" width="9.21875" style="327"/>
    <col min="1025" max="1025" width="3" style="327" customWidth="1"/>
    <col min="1026" max="1026" width="85.44140625" style="327" customWidth="1"/>
    <col min="1027" max="1280" width="9.21875" style="327"/>
    <col min="1281" max="1281" width="3" style="327" customWidth="1"/>
    <col min="1282" max="1282" width="85.44140625" style="327" customWidth="1"/>
    <col min="1283" max="1536" width="9.21875" style="327"/>
    <col min="1537" max="1537" width="3" style="327" customWidth="1"/>
    <col min="1538" max="1538" width="85.44140625" style="327" customWidth="1"/>
    <col min="1539" max="1792" width="9.21875" style="327"/>
    <col min="1793" max="1793" width="3" style="327" customWidth="1"/>
    <col min="1794" max="1794" width="85.44140625" style="327" customWidth="1"/>
    <col min="1795" max="2048" width="9.21875" style="327"/>
    <col min="2049" max="2049" width="3" style="327" customWidth="1"/>
    <col min="2050" max="2050" width="85.44140625" style="327" customWidth="1"/>
    <col min="2051" max="2304" width="9.21875" style="327"/>
    <col min="2305" max="2305" width="3" style="327" customWidth="1"/>
    <col min="2306" max="2306" width="85.44140625" style="327" customWidth="1"/>
    <col min="2307" max="2560" width="9.21875" style="327"/>
    <col min="2561" max="2561" width="3" style="327" customWidth="1"/>
    <col min="2562" max="2562" width="85.44140625" style="327" customWidth="1"/>
    <col min="2563" max="2816" width="9.21875" style="327"/>
    <col min="2817" max="2817" width="3" style="327" customWidth="1"/>
    <col min="2818" max="2818" width="85.44140625" style="327" customWidth="1"/>
    <col min="2819" max="3072" width="9.21875" style="327"/>
    <col min="3073" max="3073" width="3" style="327" customWidth="1"/>
    <col min="3074" max="3074" width="85.44140625" style="327" customWidth="1"/>
    <col min="3075" max="3328" width="9.21875" style="327"/>
    <col min="3329" max="3329" width="3" style="327" customWidth="1"/>
    <col min="3330" max="3330" width="85.44140625" style="327" customWidth="1"/>
    <col min="3331" max="3584" width="9.21875" style="327"/>
    <col min="3585" max="3585" width="3" style="327" customWidth="1"/>
    <col min="3586" max="3586" width="85.44140625" style="327" customWidth="1"/>
    <col min="3587" max="3840" width="9.21875" style="327"/>
    <col min="3841" max="3841" width="3" style="327" customWidth="1"/>
    <col min="3842" max="3842" width="85.44140625" style="327" customWidth="1"/>
    <col min="3843" max="4096" width="9.21875" style="327"/>
    <col min="4097" max="4097" width="3" style="327" customWidth="1"/>
    <col min="4098" max="4098" width="85.44140625" style="327" customWidth="1"/>
    <col min="4099" max="4352" width="9.21875" style="327"/>
    <col min="4353" max="4353" width="3" style="327" customWidth="1"/>
    <col min="4354" max="4354" width="85.44140625" style="327" customWidth="1"/>
    <col min="4355" max="4608" width="9.21875" style="327"/>
    <col min="4609" max="4609" width="3" style="327" customWidth="1"/>
    <col min="4610" max="4610" width="85.44140625" style="327" customWidth="1"/>
    <col min="4611" max="4864" width="9.21875" style="327"/>
    <col min="4865" max="4865" width="3" style="327" customWidth="1"/>
    <col min="4866" max="4866" width="85.44140625" style="327" customWidth="1"/>
    <col min="4867" max="5120" width="9.21875" style="327"/>
    <col min="5121" max="5121" width="3" style="327" customWidth="1"/>
    <col min="5122" max="5122" width="85.44140625" style="327" customWidth="1"/>
    <col min="5123" max="5376" width="9.21875" style="327"/>
    <col min="5377" max="5377" width="3" style="327" customWidth="1"/>
    <col min="5378" max="5378" width="85.44140625" style="327" customWidth="1"/>
    <col min="5379" max="5632" width="9.21875" style="327"/>
    <col min="5633" max="5633" width="3" style="327" customWidth="1"/>
    <col min="5634" max="5634" width="85.44140625" style="327" customWidth="1"/>
    <col min="5635" max="5888" width="9.21875" style="327"/>
    <col min="5889" max="5889" width="3" style="327" customWidth="1"/>
    <col min="5890" max="5890" width="85.44140625" style="327" customWidth="1"/>
    <col min="5891" max="6144" width="9.21875" style="327"/>
    <col min="6145" max="6145" width="3" style="327" customWidth="1"/>
    <col min="6146" max="6146" width="85.44140625" style="327" customWidth="1"/>
    <col min="6147" max="6400" width="9.21875" style="327"/>
    <col min="6401" max="6401" width="3" style="327" customWidth="1"/>
    <col min="6402" max="6402" width="85.44140625" style="327" customWidth="1"/>
    <col min="6403" max="6656" width="9.21875" style="327"/>
    <col min="6657" max="6657" width="3" style="327" customWidth="1"/>
    <col min="6658" max="6658" width="85.44140625" style="327" customWidth="1"/>
    <col min="6659" max="6912" width="9.21875" style="327"/>
    <col min="6913" max="6913" width="3" style="327" customWidth="1"/>
    <col min="6914" max="6914" width="85.44140625" style="327" customWidth="1"/>
    <col min="6915" max="7168" width="9.21875" style="327"/>
    <col min="7169" max="7169" width="3" style="327" customWidth="1"/>
    <col min="7170" max="7170" width="85.44140625" style="327" customWidth="1"/>
    <col min="7171" max="7424" width="9.21875" style="327"/>
    <col min="7425" max="7425" width="3" style="327" customWidth="1"/>
    <col min="7426" max="7426" width="85.44140625" style="327" customWidth="1"/>
    <col min="7427" max="7680" width="9.21875" style="327"/>
    <col min="7681" max="7681" width="3" style="327" customWidth="1"/>
    <col min="7682" max="7682" width="85.44140625" style="327" customWidth="1"/>
    <col min="7683" max="7936" width="9.21875" style="327"/>
    <col min="7937" max="7937" width="3" style="327" customWidth="1"/>
    <col min="7938" max="7938" width="85.44140625" style="327" customWidth="1"/>
    <col min="7939" max="8192" width="9.21875" style="327"/>
    <col min="8193" max="8193" width="3" style="327" customWidth="1"/>
    <col min="8194" max="8194" width="85.44140625" style="327" customWidth="1"/>
    <col min="8195" max="8448" width="9.21875" style="327"/>
    <col min="8449" max="8449" width="3" style="327" customWidth="1"/>
    <col min="8450" max="8450" width="85.44140625" style="327" customWidth="1"/>
    <col min="8451" max="8704" width="9.21875" style="327"/>
    <col min="8705" max="8705" width="3" style="327" customWidth="1"/>
    <col min="8706" max="8706" width="85.44140625" style="327" customWidth="1"/>
    <col min="8707" max="8960" width="9.21875" style="327"/>
    <col min="8961" max="8961" width="3" style="327" customWidth="1"/>
    <col min="8962" max="8962" width="85.44140625" style="327" customWidth="1"/>
    <col min="8963" max="9216" width="9.21875" style="327"/>
    <col min="9217" max="9217" width="3" style="327" customWidth="1"/>
    <col min="9218" max="9218" width="85.44140625" style="327" customWidth="1"/>
    <col min="9219" max="9472" width="9.21875" style="327"/>
    <col min="9473" max="9473" width="3" style="327" customWidth="1"/>
    <col min="9474" max="9474" width="85.44140625" style="327" customWidth="1"/>
    <col min="9475" max="9728" width="9.21875" style="327"/>
    <col min="9729" max="9729" width="3" style="327" customWidth="1"/>
    <col min="9730" max="9730" width="85.44140625" style="327" customWidth="1"/>
    <col min="9731" max="9984" width="9.21875" style="327"/>
    <col min="9985" max="9985" width="3" style="327" customWidth="1"/>
    <col min="9986" max="9986" width="85.44140625" style="327" customWidth="1"/>
    <col min="9987" max="10240" width="9.21875" style="327"/>
    <col min="10241" max="10241" width="3" style="327" customWidth="1"/>
    <col min="10242" max="10242" width="85.44140625" style="327" customWidth="1"/>
    <col min="10243" max="10496" width="9.21875" style="327"/>
    <col min="10497" max="10497" width="3" style="327" customWidth="1"/>
    <col min="10498" max="10498" width="85.44140625" style="327" customWidth="1"/>
    <col min="10499" max="10752" width="9.21875" style="327"/>
    <col min="10753" max="10753" width="3" style="327" customWidth="1"/>
    <col min="10754" max="10754" width="85.44140625" style="327" customWidth="1"/>
    <col min="10755" max="11008" width="9.21875" style="327"/>
    <col min="11009" max="11009" width="3" style="327" customWidth="1"/>
    <col min="11010" max="11010" width="85.44140625" style="327" customWidth="1"/>
    <col min="11011" max="11264" width="9.21875" style="327"/>
    <col min="11265" max="11265" width="3" style="327" customWidth="1"/>
    <col min="11266" max="11266" width="85.44140625" style="327" customWidth="1"/>
    <col min="11267" max="11520" width="9.21875" style="327"/>
    <col min="11521" max="11521" width="3" style="327" customWidth="1"/>
    <col min="11522" max="11522" width="85.44140625" style="327" customWidth="1"/>
    <col min="11523" max="11776" width="9.21875" style="327"/>
    <col min="11777" max="11777" width="3" style="327" customWidth="1"/>
    <col min="11778" max="11778" width="85.44140625" style="327" customWidth="1"/>
    <col min="11779" max="12032" width="9.21875" style="327"/>
    <col min="12033" max="12033" width="3" style="327" customWidth="1"/>
    <col min="12034" max="12034" width="85.44140625" style="327" customWidth="1"/>
    <col min="12035" max="12288" width="9.21875" style="327"/>
    <col min="12289" max="12289" width="3" style="327" customWidth="1"/>
    <col min="12290" max="12290" width="85.44140625" style="327" customWidth="1"/>
    <col min="12291" max="12544" width="9.21875" style="327"/>
    <col min="12545" max="12545" width="3" style="327" customWidth="1"/>
    <col min="12546" max="12546" width="85.44140625" style="327" customWidth="1"/>
    <col min="12547" max="12800" width="9.21875" style="327"/>
    <col min="12801" max="12801" width="3" style="327" customWidth="1"/>
    <col min="12802" max="12802" width="85.44140625" style="327" customWidth="1"/>
    <col min="12803" max="13056" width="9.21875" style="327"/>
    <col min="13057" max="13057" width="3" style="327" customWidth="1"/>
    <col min="13058" max="13058" width="85.44140625" style="327" customWidth="1"/>
    <col min="13059" max="13312" width="9.21875" style="327"/>
    <col min="13313" max="13313" width="3" style="327" customWidth="1"/>
    <col min="13314" max="13314" width="85.44140625" style="327" customWidth="1"/>
    <col min="13315" max="13568" width="9.21875" style="327"/>
    <col min="13569" max="13569" width="3" style="327" customWidth="1"/>
    <col min="13570" max="13570" width="85.44140625" style="327" customWidth="1"/>
    <col min="13571" max="13824" width="9.21875" style="327"/>
    <col min="13825" max="13825" width="3" style="327" customWidth="1"/>
    <col min="13826" max="13826" width="85.44140625" style="327" customWidth="1"/>
    <col min="13827" max="14080" width="9.21875" style="327"/>
    <col min="14081" max="14081" width="3" style="327" customWidth="1"/>
    <col min="14082" max="14082" width="85.44140625" style="327" customWidth="1"/>
    <col min="14083" max="14336" width="9.21875" style="327"/>
    <col min="14337" max="14337" width="3" style="327" customWidth="1"/>
    <col min="14338" max="14338" width="85.44140625" style="327" customWidth="1"/>
    <col min="14339" max="14592" width="9.21875" style="327"/>
    <col min="14593" max="14593" width="3" style="327" customWidth="1"/>
    <col min="14594" max="14594" width="85.44140625" style="327" customWidth="1"/>
    <col min="14595" max="14848" width="9.21875" style="327"/>
    <col min="14849" max="14849" width="3" style="327" customWidth="1"/>
    <col min="14850" max="14850" width="85.44140625" style="327" customWidth="1"/>
    <col min="14851" max="15104" width="9.21875" style="327"/>
    <col min="15105" max="15105" width="3" style="327" customWidth="1"/>
    <col min="15106" max="15106" width="85.44140625" style="327" customWidth="1"/>
    <col min="15107" max="15360" width="9.21875" style="327"/>
    <col min="15361" max="15361" width="3" style="327" customWidth="1"/>
    <col min="15362" max="15362" width="85.44140625" style="327" customWidth="1"/>
    <col min="15363" max="15616" width="9.21875" style="327"/>
    <col min="15617" max="15617" width="3" style="327" customWidth="1"/>
    <col min="15618" max="15618" width="85.44140625" style="327" customWidth="1"/>
    <col min="15619" max="15872" width="9.21875" style="327"/>
    <col min="15873" max="15873" width="3" style="327" customWidth="1"/>
    <col min="15874" max="15874" width="85.44140625" style="327" customWidth="1"/>
    <col min="15875" max="16128" width="9.21875" style="327"/>
    <col min="16129" max="16129" width="3" style="327" customWidth="1"/>
    <col min="16130" max="16130" width="85.44140625" style="327" customWidth="1"/>
    <col min="16131" max="16384" width="9.21875" style="327"/>
  </cols>
  <sheetData>
    <row r="1" spans="1:9" s="325" customFormat="1">
      <c r="A1" s="323"/>
      <c r="B1" s="324"/>
    </row>
    <row r="2" spans="1:9" s="325" customFormat="1" ht="15.6">
      <c r="A2" s="601" t="s">
        <v>113</v>
      </c>
      <c r="B2" s="602"/>
    </row>
    <row r="3" spans="1:9">
      <c r="A3" s="323"/>
      <c r="B3" s="326"/>
    </row>
    <row r="4" spans="1:9" ht="39.6">
      <c r="A4" s="323"/>
      <c r="B4" s="328" t="s">
        <v>114</v>
      </c>
      <c r="C4" s="329"/>
      <c r="D4" s="329"/>
      <c r="E4" s="329"/>
      <c r="F4" s="329"/>
      <c r="G4" s="329"/>
      <c r="H4" s="329"/>
      <c r="I4" s="329"/>
    </row>
    <row r="5" spans="1:9">
      <c r="A5" s="323"/>
      <c r="B5" s="328"/>
      <c r="C5" s="329"/>
      <c r="D5" s="329"/>
      <c r="E5" s="329"/>
      <c r="F5" s="329"/>
      <c r="G5" s="329"/>
      <c r="H5" s="329"/>
      <c r="I5" s="329"/>
    </row>
    <row r="6" spans="1:9" ht="79.2">
      <c r="A6" s="323"/>
      <c r="B6" s="243" t="s">
        <v>115</v>
      </c>
      <c r="C6" s="329"/>
      <c r="D6" s="329"/>
      <c r="E6" s="329"/>
      <c r="F6" s="329"/>
      <c r="G6" s="329"/>
      <c r="H6" s="329"/>
      <c r="I6" s="329"/>
    </row>
    <row r="7" spans="1:9" s="331" customFormat="1" ht="13.2">
      <c r="A7" s="330"/>
      <c r="B7" s="243"/>
      <c r="C7" s="329"/>
      <c r="D7" s="329"/>
      <c r="E7" s="329"/>
      <c r="F7" s="329"/>
      <c r="G7" s="329"/>
      <c r="H7" s="329"/>
      <c r="I7" s="329"/>
    </row>
    <row r="8" spans="1:9" s="331" customFormat="1" ht="66">
      <c r="A8" s="330"/>
      <c r="B8" s="243" t="s">
        <v>116</v>
      </c>
      <c r="C8" s="329"/>
      <c r="D8" s="329"/>
      <c r="E8" s="329"/>
      <c r="F8" s="329"/>
      <c r="G8" s="329"/>
      <c r="H8" s="329"/>
      <c r="I8" s="329"/>
    </row>
    <row r="9" spans="1:9" s="331" customFormat="1" ht="13.2">
      <c r="A9" s="332"/>
      <c r="B9" s="243"/>
      <c r="C9" s="329"/>
      <c r="D9" s="329"/>
      <c r="E9" s="329"/>
      <c r="F9" s="329"/>
      <c r="G9" s="329"/>
      <c r="H9" s="329"/>
      <c r="I9" s="329"/>
    </row>
    <row r="10" spans="1:9" ht="92.4">
      <c r="A10" s="323"/>
      <c r="B10" s="243" t="s">
        <v>117</v>
      </c>
      <c r="C10" s="329"/>
      <c r="D10" s="329"/>
      <c r="E10" s="329"/>
      <c r="F10" s="329"/>
      <c r="G10" s="329"/>
      <c r="H10" s="329"/>
      <c r="I10" s="329"/>
    </row>
    <row r="11" spans="1:9" s="324" customFormat="1" ht="13.2">
      <c r="A11" s="332"/>
      <c r="B11" s="243"/>
      <c r="C11" s="329"/>
      <c r="D11" s="329"/>
      <c r="E11" s="329"/>
      <c r="F11" s="329"/>
      <c r="G11" s="329"/>
      <c r="H11" s="329"/>
      <c r="I11" s="329"/>
    </row>
    <row r="12" spans="1:9" s="331" customFormat="1" ht="66">
      <c r="A12" s="333"/>
      <c r="B12" s="243" t="s">
        <v>118</v>
      </c>
      <c r="C12" s="329"/>
      <c r="D12" s="329"/>
      <c r="E12" s="329"/>
      <c r="F12" s="329"/>
      <c r="G12" s="329"/>
      <c r="H12" s="329"/>
      <c r="I12" s="329"/>
    </row>
    <row r="13" spans="1:9" s="331" customFormat="1" ht="79.2">
      <c r="A13" s="332"/>
      <c r="B13" s="243" t="s">
        <v>119</v>
      </c>
      <c r="C13" s="329"/>
      <c r="D13" s="329"/>
      <c r="E13" s="329"/>
      <c r="F13" s="329"/>
      <c r="G13" s="329"/>
      <c r="H13" s="329"/>
      <c r="I13" s="329"/>
    </row>
    <row r="14" spans="1:9" s="331" customFormat="1" ht="13.2">
      <c r="A14" s="332"/>
      <c r="B14" s="243"/>
      <c r="C14" s="329"/>
      <c r="D14" s="329"/>
      <c r="E14" s="329"/>
      <c r="F14" s="329"/>
      <c r="G14" s="329"/>
      <c r="H14" s="329"/>
      <c r="I14" s="329"/>
    </row>
    <row r="15" spans="1:9" s="331" customFormat="1" ht="26.4">
      <c r="A15" s="332"/>
      <c r="B15" s="243" t="s">
        <v>120</v>
      </c>
      <c r="C15" s="329"/>
      <c r="D15" s="329"/>
      <c r="E15" s="329"/>
      <c r="F15" s="329"/>
      <c r="G15" s="329"/>
      <c r="H15" s="329"/>
      <c r="I15" s="329"/>
    </row>
    <row r="16" spans="1:9" s="331" customFormat="1" ht="13.2">
      <c r="A16" s="332"/>
      <c r="B16" s="243"/>
      <c r="C16" s="329"/>
      <c r="D16" s="329"/>
      <c r="E16" s="329"/>
      <c r="F16" s="329"/>
      <c r="G16" s="329"/>
      <c r="H16" s="329"/>
      <c r="I16" s="329"/>
    </row>
    <row r="17" spans="1:9" s="331" customFormat="1" ht="26.4">
      <c r="A17" s="332"/>
      <c r="B17" s="321" t="s">
        <v>121</v>
      </c>
      <c r="C17" s="329"/>
      <c r="D17" s="329"/>
      <c r="E17" s="329"/>
      <c r="F17" s="329"/>
      <c r="G17" s="329"/>
      <c r="H17" s="329"/>
      <c r="I17" s="329"/>
    </row>
    <row r="18" spans="1:9" s="331" customFormat="1" ht="13.2">
      <c r="A18" s="332"/>
      <c r="B18" s="321"/>
      <c r="C18" s="329"/>
      <c r="D18" s="329"/>
      <c r="E18" s="329"/>
      <c r="F18" s="329"/>
      <c r="G18" s="329"/>
      <c r="H18" s="329"/>
      <c r="I18" s="329"/>
    </row>
    <row r="19" spans="1:9" s="331" customFormat="1" ht="13.2">
      <c r="A19" s="332"/>
      <c r="B19" s="321" t="s">
        <v>122</v>
      </c>
      <c r="C19" s="329"/>
      <c r="D19" s="329"/>
      <c r="E19" s="329"/>
      <c r="F19" s="329"/>
      <c r="G19" s="329"/>
      <c r="H19" s="329"/>
      <c r="I19" s="329"/>
    </row>
    <row r="20" spans="1:9" s="331" customFormat="1" ht="13.2">
      <c r="A20" s="332"/>
      <c r="B20" s="321"/>
      <c r="C20" s="329"/>
      <c r="D20" s="329"/>
      <c r="E20" s="329"/>
      <c r="F20" s="329"/>
      <c r="G20" s="329"/>
      <c r="H20" s="329"/>
      <c r="I20" s="329"/>
    </row>
    <row r="21" spans="1:9" s="331" customFormat="1" ht="26.4">
      <c r="A21" s="332"/>
      <c r="B21" s="321" t="s">
        <v>123</v>
      </c>
      <c r="C21" s="329"/>
      <c r="D21" s="329"/>
      <c r="E21" s="329"/>
      <c r="F21" s="329"/>
      <c r="G21" s="329"/>
      <c r="H21" s="329"/>
      <c r="I21" s="329"/>
    </row>
    <row r="22" spans="1:9" s="331" customFormat="1" ht="13.2">
      <c r="A22" s="332"/>
      <c r="B22" s="321"/>
      <c r="C22" s="329"/>
      <c r="D22" s="329"/>
      <c r="E22" s="329"/>
      <c r="F22" s="329"/>
      <c r="G22" s="329"/>
      <c r="H22" s="329"/>
      <c r="I22" s="329"/>
    </row>
    <row r="23" spans="1:9" s="331" customFormat="1" ht="26.4">
      <c r="A23" s="332"/>
      <c r="B23" s="321" t="s">
        <v>124</v>
      </c>
      <c r="C23" s="329"/>
      <c r="D23" s="329"/>
      <c r="E23" s="329"/>
      <c r="F23" s="329"/>
      <c r="G23" s="329"/>
      <c r="H23" s="329"/>
      <c r="I23" s="329"/>
    </row>
    <row r="24" spans="1:9" s="331" customFormat="1" ht="13.2">
      <c r="A24" s="332"/>
      <c r="B24" s="321"/>
      <c r="C24" s="329"/>
      <c r="D24" s="329"/>
      <c r="E24" s="329"/>
      <c r="F24" s="329"/>
      <c r="G24" s="329"/>
      <c r="H24" s="329"/>
      <c r="I24" s="329"/>
    </row>
    <row r="25" spans="1:9" s="331" customFormat="1" ht="26.4">
      <c r="A25" s="332"/>
      <c r="B25" s="334" t="s">
        <v>125</v>
      </c>
      <c r="C25" s="329"/>
      <c r="D25" s="329"/>
      <c r="E25" s="329"/>
      <c r="F25" s="329"/>
      <c r="G25" s="329"/>
      <c r="H25" s="329"/>
      <c r="I25" s="329"/>
    </row>
    <row r="26" spans="1:9" s="331" customFormat="1" ht="13.2">
      <c r="A26" s="332"/>
      <c r="B26" s="243"/>
      <c r="C26" s="329"/>
      <c r="D26" s="329"/>
      <c r="E26" s="329"/>
      <c r="F26" s="329"/>
      <c r="G26" s="329"/>
      <c r="H26" s="329"/>
      <c r="I26" s="329"/>
    </row>
    <row r="27" spans="1:9" s="331" customFormat="1" ht="39.6">
      <c r="A27" s="332"/>
      <c r="B27" s="335" t="s">
        <v>126</v>
      </c>
      <c r="C27" s="329"/>
      <c r="D27" s="329"/>
      <c r="E27" s="329"/>
      <c r="F27" s="329"/>
      <c r="G27" s="329"/>
      <c r="H27" s="329"/>
      <c r="I27" s="329"/>
    </row>
    <row r="28" spans="1:9" s="331" customFormat="1" ht="26.4">
      <c r="A28" s="332"/>
      <c r="B28" s="335" t="s">
        <v>127</v>
      </c>
      <c r="C28" s="329"/>
      <c r="D28" s="329"/>
      <c r="E28" s="329"/>
      <c r="F28" s="329"/>
      <c r="G28" s="329"/>
      <c r="H28" s="329"/>
      <c r="I28" s="329"/>
    </row>
    <row r="29" spans="1:9" s="331" customFormat="1" ht="13.2">
      <c r="A29" s="332"/>
      <c r="B29" s="335"/>
      <c r="C29" s="329"/>
      <c r="D29" s="329"/>
      <c r="E29" s="329"/>
      <c r="F29" s="329"/>
      <c r="G29" s="329"/>
      <c r="H29" s="329"/>
      <c r="I29" s="329"/>
    </row>
    <row r="30" spans="1:9" s="331" customFormat="1" ht="39.6">
      <c r="A30" s="332"/>
      <c r="B30" s="243" t="s">
        <v>128</v>
      </c>
      <c r="C30" s="329"/>
      <c r="D30" s="329"/>
      <c r="E30" s="329"/>
      <c r="F30" s="329"/>
      <c r="G30" s="329"/>
      <c r="H30" s="329"/>
      <c r="I30" s="329"/>
    </row>
    <row r="31" spans="1:9" s="331" customFormat="1" ht="13.2">
      <c r="A31" s="332"/>
      <c r="B31" s="243"/>
      <c r="C31" s="329"/>
      <c r="D31" s="329"/>
      <c r="E31" s="329"/>
      <c r="F31" s="329"/>
      <c r="G31" s="329"/>
      <c r="H31" s="329"/>
      <c r="I31" s="329"/>
    </row>
    <row r="32" spans="1:9" s="331" customFormat="1" ht="26.4">
      <c r="A32" s="332"/>
      <c r="B32" s="243" t="s">
        <v>129</v>
      </c>
      <c r="C32" s="329"/>
      <c r="D32" s="329"/>
      <c r="E32" s="329"/>
      <c r="F32" s="329"/>
      <c r="G32" s="329"/>
      <c r="H32" s="329"/>
      <c r="I32" s="329"/>
    </row>
    <row r="33" spans="1:9" s="331" customFormat="1" ht="13.2">
      <c r="A33" s="332"/>
      <c r="B33" s="335"/>
      <c r="C33" s="329"/>
      <c r="D33" s="329"/>
      <c r="E33" s="329"/>
      <c r="F33" s="329"/>
      <c r="G33" s="329"/>
      <c r="H33" s="329"/>
      <c r="I33" s="329"/>
    </row>
    <row r="34" spans="1:9" s="331" customFormat="1" ht="52.8">
      <c r="A34" s="332"/>
      <c r="B34" s="335" t="s">
        <v>130</v>
      </c>
      <c r="C34" s="329"/>
      <c r="D34" s="329"/>
      <c r="E34" s="329"/>
      <c r="F34" s="329"/>
      <c r="G34" s="329"/>
      <c r="H34" s="329"/>
      <c r="I34" s="329"/>
    </row>
    <row r="35" spans="1:9" s="331" customFormat="1" ht="13.2">
      <c r="A35" s="332"/>
      <c r="B35" s="243"/>
      <c r="C35" s="329"/>
      <c r="D35" s="329"/>
      <c r="E35" s="329"/>
      <c r="F35" s="329"/>
      <c r="G35" s="329"/>
      <c r="H35" s="329"/>
      <c r="I35" s="329"/>
    </row>
    <row r="36" spans="1:9" s="331" customFormat="1" ht="52.8">
      <c r="A36" s="332"/>
      <c r="B36" s="335" t="s">
        <v>131</v>
      </c>
      <c r="C36" s="329"/>
      <c r="D36" s="329"/>
      <c r="E36" s="329"/>
      <c r="F36" s="329"/>
      <c r="G36" s="329"/>
      <c r="H36" s="329"/>
      <c r="I36" s="329"/>
    </row>
    <row r="37" spans="1:9" s="331" customFormat="1" ht="13.2">
      <c r="A37" s="332"/>
      <c r="B37" s="335"/>
      <c r="C37" s="329"/>
      <c r="D37" s="329"/>
      <c r="E37" s="329"/>
      <c r="F37" s="329"/>
      <c r="G37" s="329"/>
      <c r="H37" s="329"/>
      <c r="I37" s="329"/>
    </row>
    <row r="38" spans="1:9" s="331" customFormat="1" ht="13.2">
      <c r="A38" s="333"/>
      <c r="B38" s="243" t="s">
        <v>132</v>
      </c>
      <c r="C38" s="329"/>
      <c r="D38" s="329"/>
      <c r="E38" s="329"/>
      <c r="F38" s="329"/>
      <c r="G38" s="329"/>
      <c r="H38" s="329"/>
      <c r="I38" s="329"/>
    </row>
    <row r="39" spans="1:9" s="331" customFormat="1" ht="13.2">
      <c r="A39" s="332"/>
      <c r="B39" s="336"/>
      <c r="C39" s="337"/>
      <c r="D39" s="338"/>
      <c r="E39" s="338"/>
      <c r="F39" s="338"/>
      <c r="G39" s="338"/>
      <c r="H39" s="338"/>
      <c r="I39" s="338"/>
    </row>
    <row r="40" spans="1:9" s="331" customFormat="1" ht="13.2">
      <c r="A40" s="333"/>
      <c r="B40" s="339" t="s">
        <v>133</v>
      </c>
      <c r="C40" s="340"/>
      <c r="D40" s="340"/>
      <c r="E40" s="340"/>
      <c r="F40" s="340"/>
      <c r="G40" s="340"/>
      <c r="H40" s="340"/>
      <c r="I40" s="340"/>
    </row>
    <row r="41" spans="1:9" s="331" customFormat="1" ht="105.6">
      <c r="A41" s="332"/>
      <c r="B41" s="243" t="s">
        <v>134</v>
      </c>
      <c r="C41" s="329"/>
      <c r="D41" s="329"/>
      <c r="E41" s="329"/>
      <c r="F41" s="329"/>
      <c r="G41" s="329"/>
      <c r="H41" s="329"/>
      <c r="I41" s="329"/>
    </row>
    <row r="42" spans="1:9" s="331" customFormat="1" ht="13.2">
      <c r="A42" s="332"/>
      <c r="B42" s="336"/>
      <c r="C42" s="337"/>
      <c r="D42" s="338"/>
      <c r="E42" s="338"/>
      <c r="F42" s="338"/>
      <c r="G42" s="338"/>
      <c r="H42" s="338"/>
      <c r="I42" s="338"/>
    </row>
    <row r="43" spans="1:9" s="331" customFormat="1" ht="13.2">
      <c r="A43" s="333"/>
      <c r="B43" s="339" t="s">
        <v>135</v>
      </c>
      <c r="C43" s="340"/>
      <c r="D43" s="340"/>
      <c r="E43" s="340"/>
      <c r="F43" s="340"/>
      <c r="G43" s="340"/>
      <c r="H43" s="340"/>
      <c r="I43" s="340"/>
    </row>
    <row r="44" spans="1:9" s="331" customFormat="1" ht="66">
      <c r="A44" s="332"/>
      <c r="B44" s="243" t="s">
        <v>136</v>
      </c>
      <c r="C44" s="329"/>
      <c r="D44" s="329"/>
      <c r="E44" s="329"/>
      <c r="F44" s="329"/>
      <c r="G44" s="329"/>
      <c r="H44" s="329"/>
      <c r="I44" s="329"/>
    </row>
    <row r="45" spans="1:9" s="331" customFormat="1" ht="13.2">
      <c r="A45" s="333"/>
      <c r="B45" s="336"/>
      <c r="C45" s="338"/>
      <c r="D45" s="338"/>
      <c r="E45" s="338"/>
      <c r="F45" s="338"/>
      <c r="G45" s="338"/>
      <c r="H45" s="338"/>
      <c r="I45" s="338"/>
    </row>
    <row r="46" spans="1:9" s="331" customFormat="1" ht="13.2">
      <c r="A46" s="341"/>
      <c r="B46" s="339" t="s">
        <v>137</v>
      </c>
      <c r="C46" s="338"/>
      <c r="D46" s="338"/>
      <c r="E46" s="338"/>
      <c r="F46" s="338"/>
      <c r="G46" s="338"/>
      <c r="H46" s="338"/>
      <c r="I46" s="338"/>
    </row>
    <row r="47" spans="1:9" s="331" customFormat="1" ht="66">
      <c r="A47" s="341"/>
      <c r="B47" s="243" t="s">
        <v>138</v>
      </c>
      <c r="C47" s="338"/>
      <c r="D47" s="338"/>
      <c r="E47" s="338"/>
      <c r="F47" s="338"/>
      <c r="G47" s="338"/>
      <c r="H47" s="338"/>
      <c r="I47" s="338"/>
    </row>
    <row r="48" spans="1:9" s="331" customFormat="1" ht="13.2">
      <c r="A48" s="333"/>
      <c r="B48" s="336"/>
      <c r="C48" s="338"/>
      <c r="D48" s="338"/>
      <c r="E48" s="338"/>
      <c r="F48" s="338"/>
      <c r="G48" s="338"/>
      <c r="H48" s="338"/>
      <c r="I48" s="338"/>
    </row>
    <row r="49" spans="1:9" s="331" customFormat="1" ht="13.2">
      <c r="A49" s="332"/>
      <c r="B49" s="339" t="s">
        <v>139</v>
      </c>
      <c r="C49" s="340"/>
      <c r="D49" s="340"/>
      <c r="E49" s="340"/>
      <c r="F49" s="340"/>
      <c r="G49" s="340"/>
      <c r="H49" s="340"/>
      <c r="I49" s="340"/>
    </row>
    <row r="50" spans="1:9" s="331" customFormat="1" ht="92.4">
      <c r="A50" s="333"/>
      <c r="B50" s="243" t="s">
        <v>140</v>
      </c>
      <c r="C50" s="329"/>
      <c r="D50" s="329"/>
      <c r="E50" s="329"/>
      <c r="F50" s="329"/>
      <c r="G50" s="329"/>
      <c r="H50" s="329"/>
      <c r="I50" s="329"/>
    </row>
    <row r="51" spans="1:9" s="331" customFormat="1" ht="13.2">
      <c r="A51" s="332"/>
      <c r="B51" s="336"/>
      <c r="C51" s="337"/>
      <c r="D51" s="338"/>
      <c r="E51" s="338"/>
      <c r="F51" s="338"/>
      <c r="G51" s="338"/>
      <c r="H51" s="338"/>
      <c r="I51" s="338"/>
    </row>
    <row r="52" spans="1:9" s="331" customFormat="1" ht="13.2">
      <c r="A52" s="333"/>
      <c r="B52" s="339" t="s">
        <v>141</v>
      </c>
      <c r="C52" s="340"/>
      <c r="D52" s="340"/>
      <c r="E52" s="340"/>
      <c r="F52" s="340"/>
      <c r="G52" s="340"/>
      <c r="H52" s="340"/>
      <c r="I52" s="340"/>
    </row>
    <row r="53" spans="1:9" s="331" customFormat="1" ht="132">
      <c r="A53" s="332"/>
      <c r="B53" s="243" t="s">
        <v>142</v>
      </c>
      <c r="C53" s="329"/>
      <c r="D53" s="329"/>
      <c r="E53" s="329"/>
      <c r="F53" s="329"/>
      <c r="G53" s="329"/>
      <c r="H53" s="329"/>
      <c r="I53" s="329"/>
    </row>
    <row r="54" spans="1:9">
      <c r="B54" s="342"/>
      <c r="C54" s="337"/>
      <c r="D54" s="338"/>
      <c r="E54" s="338"/>
      <c r="F54" s="338"/>
      <c r="G54" s="338"/>
      <c r="H54" s="338"/>
      <c r="I54" s="338"/>
    </row>
    <row r="55" spans="1:9">
      <c r="B55" s="339" t="s">
        <v>143</v>
      </c>
      <c r="C55" s="340"/>
      <c r="D55" s="340"/>
      <c r="E55" s="340"/>
      <c r="F55" s="340"/>
      <c r="G55" s="340"/>
      <c r="H55" s="340"/>
      <c r="I55" s="340"/>
    </row>
    <row r="56" spans="1:9" ht="243" customHeight="1">
      <c r="B56" s="243" t="s">
        <v>144</v>
      </c>
      <c r="C56" s="329"/>
      <c r="D56" s="329"/>
      <c r="E56" s="329"/>
      <c r="F56" s="329"/>
      <c r="G56" s="329"/>
      <c r="H56" s="329"/>
      <c r="I56" s="329"/>
    </row>
    <row r="57" spans="1:9" ht="39.6">
      <c r="B57" s="243" t="s">
        <v>145</v>
      </c>
      <c r="C57" s="329"/>
      <c r="D57" s="329"/>
      <c r="E57" s="329"/>
      <c r="F57" s="329"/>
      <c r="G57" s="329"/>
      <c r="H57" s="329"/>
      <c r="I57" s="329"/>
    </row>
    <row r="58" spans="1:9">
      <c r="B58" s="336"/>
      <c r="C58" s="337"/>
      <c r="D58" s="338"/>
      <c r="E58" s="338"/>
      <c r="F58" s="338"/>
      <c r="G58" s="338"/>
      <c r="H58" s="338"/>
      <c r="I58" s="338"/>
    </row>
    <row r="59" spans="1:9">
      <c r="B59" s="339" t="s">
        <v>146</v>
      </c>
      <c r="C59" s="340"/>
      <c r="D59" s="340"/>
      <c r="E59" s="340"/>
      <c r="F59" s="340"/>
      <c r="G59" s="340"/>
      <c r="H59" s="340"/>
      <c r="I59" s="340"/>
    </row>
    <row r="60" spans="1:9" ht="26.4">
      <c r="B60" s="243" t="s">
        <v>147</v>
      </c>
      <c r="C60" s="329"/>
      <c r="D60" s="329"/>
      <c r="E60" s="329"/>
      <c r="F60" s="329"/>
      <c r="G60" s="329"/>
      <c r="H60" s="329"/>
      <c r="I60" s="329"/>
    </row>
    <row r="61" spans="1:9">
      <c r="B61" s="336"/>
      <c r="C61" s="337"/>
      <c r="D61" s="338"/>
      <c r="E61" s="338"/>
      <c r="F61" s="338"/>
      <c r="G61" s="338"/>
      <c r="H61" s="338"/>
      <c r="I61" s="338"/>
    </row>
    <row r="62" spans="1:9">
      <c r="B62" s="603" t="s">
        <v>148</v>
      </c>
      <c r="C62" s="603"/>
      <c r="D62" s="603"/>
      <c r="E62" s="603"/>
      <c r="F62" s="603"/>
      <c r="G62" s="603"/>
      <c r="H62" s="603"/>
      <c r="I62" s="603"/>
    </row>
    <row r="63" spans="1:9" ht="52.8">
      <c r="B63" s="243" t="s">
        <v>149</v>
      </c>
      <c r="C63" s="329"/>
      <c r="D63" s="329"/>
      <c r="E63" s="329"/>
      <c r="F63" s="329"/>
      <c r="G63" s="329"/>
      <c r="H63" s="329"/>
      <c r="I63" s="329"/>
    </row>
    <row r="64" spans="1:9">
      <c r="B64" s="243"/>
      <c r="C64" s="329"/>
      <c r="D64" s="329"/>
      <c r="E64" s="329"/>
      <c r="F64" s="329"/>
      <c r="G64" s="329"/>
      <c r="H64" s="329"/>
      <c r="I64" s="329"/>
    </row>
    <row r="65" spans="2:9">
      <c r="B65" s="343" t="s">
        <v>150</v>
      </c>
      <c r="C65" s="329"/>
      <c r="D65" s="329"/>
      <c r="E65" s="329"/>
      <c r="F65" s="329"/>
      <c r="G65" s="329"/>
      <c r="H65" s="329"/>
      <c r="I65" s="329"/>
    </row>
    <row r="66" spans="2:9" ht="52.8">
      <c r="B66" s="335" t="s">
        <v>151</v>
      </c>
      <c r="C66" s="329"/>
      <c r="D66" s="329"/>
      <c r="E66" s="329"/>
      <c r="F66" s="329"/>
      <c r="G66" s="329"/>
      <c r="H66" s="329"/>
      <c r="I66" s="329"/>
    </row>
    <row r="67" spans="2:9">
      <c r="B67" s="335"/>
      <c r="C67" s="329"/>
      <c r="D67" s="329"/>
      <c r="E67" s="329"/>
      <c r="F67" s="329"/>
      <c r="G67" s="329"/>
      <c r="H67" s="329"/>
      <c r="I67" s="329"/>
    </row>
    <row r="68" spans="2:9">
      <c r="B68" s="343" t="s">
        <v>152</v>
      </c>
      <c r="C68" s="329"/>
      <c r="D68" s="329"/>
      <c r="E68" s="329"/>
      <c r="F68" s="329"/>
      <c r="G68" s="329"/>
      <c r="H68" s="329"/>
      <c r="I68" s="329"/>
    </row>
    <row r="69" spans="2:9" ht="48.75" customHeight="1">
      <c r="B69" s="243" t="s">
        <v>153</v>
      </c>
      <c r="C69" s="329"/>
      <c r="D69" s="329"/>
      <c r="E69" s="329"/>
      <c r="F69" s="329"/>
      <c r="G69" s="329"/>
      <c r="H69" s="329"/>
      <c r="I69" s="329"/>
    </row>
    <row r="70" spans="2:9">
      <c r="B70" s="243"/>
      <c r="C70" s="329"/>
      <c r="D70" s="329"/>
      <c r="E70" s="329"/>
      <c r="F70" s="329"/>
      <c r="G70" s="329"/>
      <c r="H70" s="329"/>
      <c r="I70" s="329"/>
    </row>
    <row r="71" spans="2:9" ht="26.4">
      <c r="B71" s="243" t="s">
        <v>154</v>
      </c>
      <c r="C71" s="329"/>
      <c r="D71" s="329"/>
      <c r="E71" s="329"/>
      <c r="F71" s="329"/>
      <c r="G71" s="329"/>
      <c r="H71" s="329"/>
      <c r="I71" s="329"/>
    </row>
    <row r="72" spans="2:9">
      <c r="B72" s="243"/>
      <c r="C72" s="329"/>
      <c r="D72" s="329"/>
      <c r="E72" s="329"/>
      <c r="F72" s="329"/>
      <c r="G72" s="329"/>
      <c r="H72" s="329"/>
      <c r="I72" s="329"/>
    </row>
    <row r="73" spans="2:9" ht="39.6">
      <c r="B73" s="243" t="s">
        <v>155</v>
      </c>
      <c r="C73" s="329"/>
      <c r="D73" s="329"/>
      <c r="E73" s="329"/>
      <c r="F73" s="329"/>
      <c r="G73" s="329"/>
      <c r="H73" s="329"/>
      <c r="I73" s="329"/>
    </row>
    <row r="74" spans="2:9">
      <c r="B74" s="243"/>
      <c r="C74" s="329"/>
      <c r="D74" s="329"/>
      <c r="E74" s="329"/>
      <c r="F74" s="329"/>
      <c r="G74" s="329"/>
      <c r="H74" s="329"/>
      <c r="I74" s="329"/>
    </row>
    <row r="75" spans="2:9" ht="39.6">
      <c r="B75" s="243" t="s">
        <v>156</v>
      </c>
      <c r="C75" s="329"/>
      <c r="D75" s="329"/>
      <c r="E75" s="329"/>
      <c r="F75" s="329"/>
      <c r="G75" s="329"/>
      <c r="H75" s="329"/>
      <c r="I75" s="329"/>
    </row>
    <row r="76" spans="2:9">
      <c r="B76" s="243"/>
      <c r="C76" s="329"/>
      <c r="D76" s="329"/>
      <c r="E76" s="329"/>
      <c r="F76" s="329"/>
      <c r="G76" s="329"/>
      <c r="H76" s="329"/>
      <c r="I76" s="329"/>
    </row>
    <row r="77" spans="2:9" ht="26.4">
      <c r="B77" s="243" t="s">
        <v>157</v>
      </c>
      <c r="C77" s="329"/>
      <c r="D77" s="329"/>
      <c r="E77" s="329"/>
      <c r="F77" s="329"/>
      <c r="G77" s="329"/>
      <c r="H77" s="329"/>
      <c r="I77" s="329"/>
    </row>
    <row r="78" spans="2:9">
      <c r="B78" s="243"/>
      <c r="C78" s="329"/>
      <c r="D78" s="329"/>
      <c r="E78" s="329"/>
      <c r="F78" s="329"/>
      <c r="G78" s="329"/>
      <c r="H78" s="329"/>
      <c r="I78" s="329"/>
    </row>
    <row r="79" spans="2:9">
      <c r="B79" s="243" t="s">
        <v>158</v>
      </c>
      <c r="C79" s="329"/>
      <c r="D79" s="329"/>
      <c r="E79" s="329"/>
      <c r="F79" s="329"/>
      <c r="G79" s="329"/>
      <c r="H79" s="329"/>
      <c r="I79" s="329"/>
    </row>
    <row r="80" spans="2:9">
      <c r="B80" s="243"/>
      <c r="C80" s="329"/>
      <c r="D80" s="329"/>
      <c r="E80" s="329"/>
      <c r="F80" s="329"/>
      <c r="G80" s="329"/>
      <c r="H80" s="329"/>
      <c r="I80" s="329"/>
    </row>
    <row r="81" spans="2:9">
      <c r="B81" s="243" t="s">
        <v>159</v>
      </c>
      <c r="C81" s="329"/>
      <c r="D81" s="329"/>
      <c r="E81" s="329"/>
      <c r="F81" s="329"/>
      <c r="G81" s="329"/>
      <c r="H81" s="329"/>
      <c r="I81" s="329"/>
    </row>
    <row r="83" spans="2:9">
      <c r="B83" s="327"/>
    </row>
    <row r="85" spans="2:9">
      <c r="B85" s="321"/>
    </row>
    <row r="88" spans="2:9">
      <c r="B88" s="344"/>
    </row>
    <row r="89" spans="2:9">
      <c r="B89" s="344"/>
    </row>
    <row r="90" spans="2:9">
      <c r="B90" s="344"/>
    </row>
    <row r="91" spans="2:9">
      <c r="B91" s="344"/>
    </row>
    <row r="92" spans="2:9">
      <c r="B92" s="344"/>
    </row>
  </sheetData>
  <mergeCells count="2">
    <mergeCell ref="A2:B2"/>
    <mergeCell ref="B62:I62"/>
  </mergeCells>
  <pageMargins left="0.98425196850393704" right="0.51181102362204722" top="0.74803149606299213" bottom="0.74803149606299213" header="0.31496062992125984" footer="0.31496062992125984"/>
  <pageSetup paperSize="9" orientation="portrait" r:id="rId1"/>
  <rowBreaks count="3" manualBreakCount="3">
    <brk id="25" max="1" man="1"/>
    <brk id="47" max="1" man="1"/>
    <brk id="60"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G39"/>
  <sheetViews>
    <sheetView tabSelected="1" view="pageBreakPreview" topLeftCell="A4" zoomScaleNormal="100" zoomScaleSheetLayoutView="100" workbookViewId="0">
      <selection activeCell="G24" sqref="G24"/>
    </sheetView>
  </sheetViews>
  <sheetFormatPr defaultRowHeight="15.6"/>
  <cols>
    <col min="1" max="1" width="9.77734375" style="73" customWidth="1"/>
    <col min="2" max="2" width="17.21875" style="74" customWidth="1"/>
    <col min="3" max="5" width="9.21875" style="74" customWidth="1"/>
    <col min="6" max="6" width="6.21875" style="74" customWidth="1"/>
    <col min="7" max="7" width="24.21875" style="75" customWidth="1"/>
    <col min="8" max="239" width="9.21875" style="56"/>
    <col min="240" max="240" width="9.77734375" style="56" customWidth="1"/>
    <col min="241" max="241" width="17.21875" style="56" customWidth="1"/>
    <col min="242" max="244" width="9.21875" style="56" customWidth="1"/>
    <col min="245" max="245" width="14.77734375" style="56" customWidth="1"/>
    <col min="246" max="246" width="23.44140625" style="56" bestFit="1" customWidth="1"/>
    <col min="247" max="247" width="25.5546875" style="56" customWidth="1"/>
    <col min="248" max="248" width="13" style="56" bestFit="1" customWidth="1"/>
    <col min="249" max="495" width="9.21875" style="56"/>
    <col min="496" max="496" width="9.77734375" style="56" customWidth="1"/>
    <col min="497" max="497" width="17.21875" style="56" customWidth="1"/>
    <col min="498" max="500" width="9.21875" style="56" customWidth="1"/>
    <col min="501" max="501" width="14.77734375" style="56" customWidth="1"/>
    <col min="502" max="502" width="23.44140625" style="56" bestFit="1" customWidth="1"/>
    <col min="503" max="503" width="25.5546875" style="56" customWidth="1"/>
    <col min="504" max="504" width="13" style="56" bestFit="1" customWidth="1"/>
    <col min="505" max="751" width="9.21875" style="56"/>
    <col min="752" max="752" width="9.77734375" style="56" customWidth="1"/>
    <col min="753" max="753" width="17.21875" style="56" customWidth="1"/>
    <col min="754" max="756" width="9.21875" style="56" customWidth="1"/>
    <col min="757" max="757" width="14.77734375" style="56" customWidth="1"/>
    <col min="758" max="758" width="23.44140625" style="56" bestFit="1" customWidth="1"/>
    <col min="759" max="759" width="25.5546875" style="56" customWidth="1"/>
    <col min="760" max="760" width="13" style="56" bestFit="1" customWidth="1"/>
    <col min="761" max="1007" width="9.21875" style="56"/>
    <col min="1008" max="1008" width="9.77734375" style="56" customWidth="1"/>
    <col min="1009" max="1009" width="17.21875" style="56" customWidth="1"/>
    <col min="1010" max="1012" width="9.21875" style="56" customWidth="1"/>
    <col min="1013" max="1013" width="14.77734375" style="56" customWidth="1"/>
    <col min="1014" max="1014" width="23.44140625" style="56" bestFit="1" customWidth="1"/>
    <col min="1015" max="1015" width="25.5546875" style="56" customWidth="1"/>
    <col min="1016" max="1016" width="13" style="56" bestFit="1" customWidth="1"/>
    <col min="1017" max="1263" width="9.21875" style="56"/>
    <col min="1264" max="1264" width="9.77734375" style="56" customWidth="1"/>
    <col min="1265" max="1265" width="17.21875" style="56" customWidth="1"/>
    <col min="1266" max="1268" width="9.21875" style="56" customWidth="1"/>
    <col min="1269" max="1269" width="14.77734375" style="56" customWidth="1"/>
    <col min="1270" max="1270" width="23.44140625" style="56" bestFit="1" customWidth="1"/>
    <col min="1271" max="1271" width="25.5546875" style="56" customWidth="1"/>
    <col min="1272" max="1272" width="13" style="56" bestFit="1" customWidth="1"/>
    <col min="1273" max="1519" width="9.21875" style="56"/>
    <col min="1520" max="1520" width="9.77734375" style="56" customWidth="1"/>
    <col min="1521" max="1521" width="17.21875" style="56" customWidth="1"/>
    <col min="1522" max="1524" width="9.21875" style="56" customWidth="1"/>
    <col min="1525" max="1525" width="14.77734375" style="56" customWidth="1"/>
    <col min="1526" max="1526" width="23.44140625" style="56" bestFit="1" customWidth="1"/>
    <col min="1527" max="1527" width="25.5546875" style="56" customWidth="1"/>
    <col min="1528" max="1528" width="13" style="56" bestFit="1" customWidth="1"/>
    <col min="1529" max="1775" width="9.21875" style="56"/>
    <col min="1776" max="1776" width="9.77734375" style="56" customWidth="1"/>
    <col min="1777" max="1777" width="17.21875" style="56" customWidth="1"/>
    <col min="1778" max="1780" width="9.21875" style="56" customWidth="1"/>
    <col min="1781" max="1781" width="14.77734375" style="56" customWidth="1"/>
    <col min="1782" max="1782" width="23.44140625" style="56" bestFit="1" customWidth="1"/>
    <col min="1783" max="1783" width="25.5546875" style="56" customWidth="1"/>
    <col min="1784" max="1784" width="13" style="56" bestFit="1" customWidth="1"/>
    <col min="1785" max="2031" width="9.21875" style="56"/>
    <col min="2032" max="2032" width="9.77734375" style="56" customWidth="1"/>
    <col min="2033" max="2033" width="17.21875" style="56" customWidth="1"/>
    <col min="2034" max="2036" width="9.21875" style="56" customWidth="1"/>
    <col min="2037" max="2037" width="14.77734375" style="56" customWidth="1"/>
    <col min="2038" max="2038" width="23.44140625" style="56" bestFit="1" customWidth="1"/>
    <col min="2039" max="2039" width="25.5546875" style="56" customWidth="1"/>
    <col min="2040" max="2040" width="13" style="56" bestFit="1" customWidth="1"/>
    <col min="2041" max="2287" width="9.21875" style="56"/>
    <col min="2288" max="2288" width="9.77734375" style="56" customWidth="1"/>
    <col min="2289" max="2289" width="17.21875" style="56" customWidth="1"/>
    <col min="2290" max="2292" width="9.21875" style="56" customWidth="1"/>
    <col min="2293" max="2293" width="14.77734375" style="56" customWidth="1"/>
    <col min="2294" max="2294" width="23.44140625" style="56" bestFit="1" customWidth="1"/>
    <col min="2295" max="2295" width="25.5546875" style="56" customWidth="1"/>
    <col min="2296" max="2296" width="13" style="56" bestFit="1" customWidth="1"/>
    <col min="2297" max="2543" width="9.21875" style="56"/>
    <col min="2544" max="2544" width="9.77734375" style="56" customWidth="1"/>
    <col min="2545" max="2545" width="17.21875" style="56" customWidth="1"/>
    <col min="2546" max="2548" width="9.21875" style="56" customWidth="1"/>
    <col min="2549" max="2549" width="14.77734375" style="56" customWidth="1"/>
    <col min="2550" max="2550" width="23.44140625" style="56" bestFit="1" customWidth="1"/>
    <col min="2551" max="2551" width="25.5546875" style="56" customWidth="1"/>
    <col min="2552" max="2552" width="13" style="56" bestFit="1" customWidth="1"/>
    <col min="2553" max="2799" width="9.21875" style="56"/>
    <col min="2800" max="2800" width="9.77734375" style="56" customWidth="1"/>
    <col min="2801" max="2801" width="17.21875" style="56" customWidth="1"/>
    <col min="2802" max="2804" width="9.21875" style="56" customWidth="1"/>
    <col min="2805" max="2805" width="14.77734375" style="56" customWidth="1"/>
    <col min="2806" max="2806" width="23.44140625" style="56" bestFit="1" customWidth="1"/>
    <col min="2807" max="2807" width="25.5546875" style="56" customWidth="1"/>
    <col min="2808" max="2808" width="13" style="56" bestFit="1" customWidth="1"/>
    <col min="2809" max="3055" width="9.21875" style="56"/>
    <col min="3056" max="3056" width="9.77734375" style="56" customWidth="1"/>
    <col min="3057" max="3057" width="17.21875" style="56" customWidth="1"/>
    <col min="3058" max="3060" width="9.21875" style="56" customWidth="1"/>
    <col min="3061" max="3061" width="14.77734375" style="56" customWidth="1"/>
    <col min="3062" max="3062" width="23.44140625" style="56" bestFit="1" customWidth="1"/>
    <col min="3063" max="3063" width="25.5546875" style="56" customWidth="1"/>
    <col min="3064" max="3064" width="13" style="56" bestFit="1" customWidth="1"/>
    <col min="3065" max="3311" width="9.21875" style="56"/>
    <col min="3312" max="3312" width="9.77734375" style="56" customWidth="1"/>
    <col min="3313" max="3313" width="17.21875" style="56" customWidth="1"/>
    <col min="3314" max="3316" width="9.21875" style="56" customWidth="1"/>
    <col min="3317" max="3317" width="14.77734375" style="56" customWidth="1"/>
    <col min="3318" max="3318" width="23.44140625" style="56" bestFit="1" customWidth="1"/>
    <col min="3319" max="3319" width="25.5546875" style="56" customWidth="1"/>
    <col min="3320" max="3320" width="13" style="56" bestFit="1" customWidth="1"/>
    <col min="3321" max="3567" width="9.21875" style="56"/>
    <col min="3568" max="3568" width="9.77734375" style="56" customWidth="1"/>
    <col min="3569" max="3569" width="17.21875" style="56" customWidth="1"/>
    <col min="3570" max="3572" width="9.21875" style="56" customWidth="1"/>
    <col min="3573" max="3573" width="14.77734375" style="56" customWidth="1"/>
    <col min="3574" max="3574" width="23.44140625" style="56" bestFit="1" customWidth="1"/>
    <col min="3575" max="3575" width="25.5546875" style="56" customWidth="1"/>
    <col min="3576" max="3576" width="13" style="56" bestFit="1" customWidth="1"/>
    <col min="3577" max="3823" width="9.21875" style="56"/>
    <col min="3824" max="3824" width="9.77734375" style="56" customWidth="1"/>
    <col min="3825" max="3825" width="17.21875" style="56" customWidth="1"/>
    <col min="3826" max="3828" width="9.21875" style="56" customWidth="1"/>
    <col min="3829" max="3829" width="14.77734375" style="56" customWidth="1"/>
    <col min="3830" max="3830" width="23.44140625" style="56" bestFit="1" customWidth="1"/>
    <col min="3831" max="3831" width="25.5546875" style="56" customWidth="1"/>
    <col min="3832" max="3832" width="13" style="56" bestFit="1" customWidth="1"/>
    <col min="3833" max="4079" width="9.21875" style="56"/>
    <col min="4080" max="4080" width="9.77734375" style="56" customWidth="1"/>
    <col min="4081" max="4081" width="17.21875" style="56" customWidth="1"/>
    <col min="4082" max="4084" width="9.21875" style="56" customWidth="1"/>
    <col min="4085" max="4085" width="14.77734375" style="56" customWidth="1"/>
    <col min="4086" max="4086" width="23.44140625" style="56" bestFit="1" customWidth="1"/>
    <col min="4087" max="4087" width="25.5546875" style="56" customWidth="1"/>
    <col min="4088" max="4088" width="13" style="56" bestFit="1" customWidth="1"/>
    <col min="4089" max="4335" width="9.21875" style="56"/>
    <col min="4336" max="4336" width="9.77734375" style="56" customWidth="1"/>
    <col min="4337" max="4337" width="17.21875" style="56" customWidth="1"/>
    <col min="4338" max="4340" width="9.21875" style="56" customWidth="1"/>
    <col min="4341" max="4341" width="14.77734375" style="56" customWidth="1"/>
    <col min="4342" max="4342" width="23.44140625" style="56" bestFit="1" customWidth="1"/>
    <col min="4343" max="4343" width="25.5546875" style="56" customWidth="1"/>
    <col min="4344" max="4344" width="13" style="56" bestFit="1" customWidth="1"/>
    <col min="4345" max="4591" width="9.21875" style="56"/>
    <col min="4592" max="4592" width="9.77734375" style="56" customWidth="1"/>
    <col min="4593" max="4593" width="17.21875" style="56" customWidth="1"/>
    <col min="4594" max="4596" width="9.21875" style="56" customWidth="1"/>
    <col min="4597" max="4597" width="14.77734375" style="56" customWidth="1"/>
    <col min="4598" max="4598" width="23.44140625" style="56" bestFit="1" customWidth="1"/>
    <col min="4599" max="4599" width="25.5546875" style="56" customWidth="1"/>
    <col min="4600" max="4600" width="13" style="56" bestFit="1" customWidth="1"/>
    <col min="4601" max="4847" width="9.21875" style="56"/>
    <col min="4848" max="4848" width="9.77734375" style="56" customWidth="1"/>
    <col min="4849" max="4849" width="17.21875" style="56" customWidth="1"/>
    <col min="4850" max="4852" width="9.21875" style="56" customWidth="1"/>
    <col min="4853" max="4853" width="14.77734375" style="56" customWidth="1"/>
    <col min="4854" max="4854" width="23.44140625" style="56" bestFit="1" customWidth="1"/>
    <col min="4855" max="4855" width="25.5546875" style="56" customWidth="1"/>
    <col min="4856" max="4856" width="13" style="56" bestFit="1" customWidth="1"/>
    <col min="4857" max="5103" width="9.21875" style="56"/>
    <col min="5104" max="5104" width="9.77734375" style="56" customWidth="1"/>
    <col min="5105" max="5105" width="17.21875" style="56" customWidth="1"/>
    <col min="5106" max="5108" width="9.21875" style="56" customWidth="1"/>
    <col min="5109" max="5109" width="14.77734375" style="56" customWidth="1"/>
    <col min="5110" max="5110" width="23.44140625" style="56" bestFit="1" customWidth="1"/>
    <col min="5111" max="5111" width="25.5546875" style="56" customWidth="1"/>
    <col min="5112" max="5112" width="13" style="56" bestFit="1" customWidth="1"/>
    <col min="5113" max="5359" width="9.21875" style="56"/>
    <col min="5360" max="5360" width="9.77734375" style="56" customWidth="1"/>
    <col min="5361" max="5361" width="17.21875" style="56" customWidth="1"/>
    <col min="5362" max="5364" width="9.21875" style="56" customWidth="1"/>
    <col min="5365" max="5365" width="14.77734375" style="56" customWidth="1"/>
    <col min="5366" max="5366" width="23.44140625" style="56" bestFit="1" customWidth="1"/>
    <col min="5367" max="5367" width="25.5546875" style="56" customWidth="1"/>
    <col min="5368" max="5368" width="13" style="56" bestFit="1" customWidth="1"/>
    <col min="5369" max="5615" width="9.21875" style="56"/>
    <col min="5616" max="5616" width="9.77734375" style="56" customWidth="1"/>
    <col min="5617" max="5617" width="17.21875" style="56" customWidth="1"/>
    <col min="5618" max="5620" width="9.21875" style="56" customWidth="1"/>
    <col min="5621" max="5621" width="14.77734375" style="56" customWidth="1"/>
    <col min="5622" max="5622" width="23.44140625" style="56" bestFit="1" customWidth="1"/>
    <col min="5623" max="5623" width="25.5546875" style="56" customWidth="1"/>
    <col min="5624" max="5624" width="13" style="56" bestFit="1" customWidth="1"/>
    <col min="5625" max="5871" width="9.21875" style="56"/>
    <col min="5872" max="5872" width="9.77734375" style="56" customWidth="1"/>
    <col min="5873" max="5873" width="17.21875" style="56" customWidth="1"/>
    <col min="5874" max="5876" width="9.21875" style="56" customWidth="1"/>
    <col min="5877" max="5877" width="14.77734375" style="56" customWidth="1"/>
    <col min="5878" max="5878" width="23.44140625" style="56" bestFit="1" customWidth="1"/>
    <col min="5879" max="5879" width="25.5546875" style="56" customWidth="1"/>
    <col min="5880" max="5880" width="13" style="56" bestFit="1" customWidth="1"/>
    <col min="5881" max="6127" width="9.21875" style="56"/>
    <col min="6128" max="6128" width="9.77734375" style="56" customWidth="1"/>
    <col min="6129" max="6129" width="17.21875" style="56" customWidth="1"/>
    <col min="6130" max="6132" width="9.21875" style="56" customWidth="1"/>
    <col min="6133" max="6133" width="14.77734375" style="56" customWidth="1"/>
    <col min="6134" max="6134" width="23.44140625" style="56" bestFit="1" customWidth="1"/>
    <col min="6135" max="6135" width="25.5546875" style="56" customWidth="1"/>
    <col min="6136" max="6136" width="13" style="56" bestFit="1" customWidth="1"/>
    <col min="6137" max="6383" width="9.21875" style="56"/>
    <col min="6384" max="6384" width="9.77734375" style="56" customWidth="1"/>
    <col min="6385" max="6385" width="17.21875" style="56" customWidth="1"/>
    <col min="6386" max="6388" width="9.21875" style="56" customWidth="1"/>
    <col min="6389" max="6389" width="14.77734375" style="56" customWidth="1"/>
    <col min="6390" max="6390" width="23.44140625" style="56" bestFit="1" customWidth="1"/>
    <col min="6391" max="6391" width="25.5546875" style="56" customWidth="1"/>
    <col min="6392" max="6392" width="13" style="56" bestFit="1" customWidth="1"/>
    <col min="6393" max="6639" width="9.21875" style="56"/>
    <col min="6640" max="6640" width="9.77734375" style="56" customWidth="1"/>
    <col min="6641" max="6641" width="17.21875" style="56" customWidth="1"/>
    <col min="6642" max="6644" width="9.21875" style="56" customWidth="1"/>
    <col min="6645" max="6645" width="14.77734375" style="56" customWidth="1"/>
    <col min="6646" max="6646" width="23.44140625" style="56" bestFit="1" customWidth="1"/>
    <col min="6647" max="6647" width="25.5546875" style="56" customWidth="1"/>
    <col min="6648" max="6648" width="13" style="56" bestFit="1" customWidth="1"/>
    <col min="6649" max="6895" width="9.21875" style="56"/>
    <col min="6896" max="6896" width="9.77734375" style="56" customWidth="1"/>
    <col min="6897" max="6897" width="17.21875" style="56" customWidth="1"/>
    <col min="6898" max="6900" width="9.21875" style="56" customWidth="1"/>
    <col min="6901" max="6901" width="14.77734375" style="56" customWidth="1"/>
    <col min="6902" max="6902" width="23.44140625" style="56" bestFit="1" customWidth="1"/>
    <col min="6903" max="6903" width="25.5546875" style="56" customWidth="1"/>
    <col min="6904" max="6904" width="13" style="56" bestFit="1" customWidth="1"/>
    <col min="6905" max="7151" width="9.21875" style="56"/>
    <col min="7152" max="7152" width="9.77734375" style="56" customWidth="1"/>
    <col min="7153" max="7153" width="17.21875" style="56" customWidth="1"/>
    <col min="7154" max="7156" width="9.21875" style="56" customWidth="1"/>
    <col min="7157" max="7157" width="14.77734375" style="56" customWidth="1"/>
    <col min="7158" max="7158" width="23.44140625" style="56" bestFit="1" customWidth="1"/>
    <col min="7159" max="7159" width="25.5546875" style="56" customWidth="1"/>
    <col min="7160" max="7160" width="13" style="56" bestFit="1" customWidth="1"/>
    <col min="7161" max="7407" width="9.21875" style="56"/>
    <col min="7408" max="7408" width="9.77734375" style="56" customWidth="1"/>
    <col min="7409" max="7409" width="17.21875" style="56" customWidth="1"/>
    <col min="7410" max="7412" width="9.21875" style="56" customWidth="1"/>
    <col min="7413" max="7413" width="14.77734375" style="56" customWidth="1"/>
    <col min="7414" max="7414" width="23.44140625" style="56" bestFit="1" customWidth="1"/>
    <col min="7415" max="7415" width="25.5546875" style="56" customWidth="1"/>
    <col min="7416" max="7416" width="13" style="56" bestFit="1" customWidth="1"/>
    <col min="7417" max="7663" width="9.21875" style="56"/>
    <col min="7664" max="7664" width="9.77734375" style="56" customWidth="1"/>
    <col min="7665" max="7665" width="17.21875" style="56" customWidth="1"/>
    <col min="7666" max="7668" width="9.21875" style="56" customWidth="1"/>
    <col min="7669" max="7669" width="14.77734375" style="56" customWidth="1"/>
    <col min="7670" max="7670" width="23.44140625" style="56" bestFit="1" customWidth="1"/>
    <col min="7671" max="7671" width="25.5546875" style="56" customWidth="1"/>
    <col min="7672" max="7672" width="13" style="56" bestFit="1" customWidth="1"/>
    <col min="7673" max="7919" width="9.21875" style="56"/>
    <col min="7920" max="7920" width="9.77734375" style="56" customWidth="1"/>
    <col min="7921" max="7921" width="17.21875" style="56" customWidth="1"/>
    <col min="7922" max="7924" width="9.21875" style="56" customWidth="1"/>
    <col min="7925" max="7925" width="14.77734375" style="56" customWidth="1"/>
    <col min="7926" max="7926" width="23.44140625" style="56" bestFit="1" customWidth="1"/>
    <col min="7927" max="7927" width="25.5546875" style="56" customWidth="1"/>
    <col min="7928" max="7928" width="13" style="56" bestFit="1" customWidth="1"/>
    <col min="7929" max="8175" width="9.21875" style="56"/>
    <col min="8176" max="8176" width="9.77734375" style="56" customWidth="1"/>
    <col min="8177" max="8177" width="17.21875" style="56" customWidth="1"/>
    <col min="8178" max="8180" width="9.21875" style="56" customWidth="1"/>
    <col min="8181" max="8181" width="14.77734375" style="56" customWidth="1"/>
    <col min="8182" max="8182" width="23.44140625" style="56" bestFit="1" customWidth="1"/>
    <col min="8183" max="8183" width="25.5546875" style="56" customWidth="1"/>
    <col min="8184" max="8184" width="13" style="56" bestFit="1" customWidth="1"/>
    <col min="8185" max="8431" width="9.21875" style="56"/>
    <col min="8432" max="8432" width="9.77734375" style="56" customWidth="1"/>
    <col min="8433" max="8433" width="17.21875" style="56" customWidth="1"/>
    <col min="8434" max="8436" width="9.21875" style="56" customWidth="1"/>
    <col min="8437" max="8437" width="14.77734375" style="56" customWidth="1"/>
    <col min="8438" max="8438" width="23.44140625" style="56" bestFit="1" customWidth="1"/>
    <col min="8439" max="8439" width="25.5546875" style="56" customWidth="1"/>
    <col min="8440" max="8440" width="13" style="56" bestFit="1" customWidth="1"/>
    <col min="8441" max="8687" width="9.21875" style="56"/>
    <col min="8688" max="8688" width="9.77734375" style="56" customWidth="1"/>
    <col min="8689" max="8689" width="17.21875" style="56" customWidth="1"/>
    <col min="8690" max="8692" width="9.21875" style="56" customWidth="1"/>
    <col min="8693" max="8693" width="14.77734375" style="56" customWidth="1"/>
    <col min="8694" max="8694" width="23.44140625" style="56" bestFit="1" customWidth="1"/>
    <col min="8695" max="8695" width="25.5546875" style="56" customWidth="1"/>
    <col min="8696" max="8696" width="13" style="56" bestFit="1" customWidth="1"/>
    <col min="8697" max="8943" width="9.21875" style="56"/>
    <col min="8944" max="8944" width="9.77734375" style="56" customWidth="1"/>
    <col min="8945" max="8945" width="17.21875" style="56" customWidth="1"/>
    <col min="8946" max="8948" width="9.21875" style="56" customWidth="1"/>
    <col min="8949" max="8949" width="14.77734375" style="56" customWidth="1"/>
    <col min="8950" max="8950" width="23.44140625" style="56" bestFit="1" customWidth="1"/>
    <col min="8951" max="8951" width="25.5546875" style="56" customWidth="1"/>
    <col min="8952" max="8952" width="13" style="56" bestFit="1" customWidth="1"/>
    <col min="8953" max="9199" width="9.21875" style="56"/>
    <col min="9200" max="9200" width="9.77734375" style="56" customWidth="1"/>
    <col min="9201" max="9201" width="17.21875" style="56" customWidth="1"/>
    <col min="9202" max="9204" width="9.21875" style="56" customWidth="1"/>
    <col min="9205" max="9205" width="14.77734375" style="56" customWidth="1"/>
    <col min="9206" max="9206" width="23.44140625" style="56" bestFit="1" customWidth="1"/>
    <col min="9207" max="9207" width="25.5546875" style="56" customWidth="1"/>
    <col min="9208" max="9208" width="13" style="56" bestFit="1" customWidth="1"/>
    <col min="9209" max="9455" width="9.21875" style="56"/>
    <col min="9456" max="9456" width="9.77734375" style="56" customWidth="1"/>
    <col min="9457" max="9457" width="17.21875" style="56" customWidth="1"/>
    <col min="9458" max="9460" width="9.21875" style="56" customWidth="1"/>
    <col min="9461" max="9461" width="14.77734375" style="56" customWidth="1"/>
    <col min="9462" max="9462" width="23.44140625" style="56" bestFit="1" customWidth="1"/>
    <col min="9463" max="9463" width="25.5546875" style="56" customWidth="1"/>
    <col min="9464" max="9464" width="13" style="56" bestFit="1" customWidth="1"/>
    <col min="9465" max="9711" width="9.21875" style="56"/>
    <col min="9712" max="9712" width="9.77734375" style="56" customWidth="1"/>
    <col min="9713" max="9713" width="17.21875" style="56" customWidth="1"/>
    <col min="9714" max="9716" width="9.21875" style="56" customWidth="1"/>
    <col min="9717" max="9717" width="14.77734375" style="56" customWidth="1"/>
    <col min="9718" max="9718" width="23.44140625" style="56" bestFit="1" customWidth="1"/>
    <col min="9719" max="9719" width="25.5546875" style="56" customWidth="1"/>
    <col min="9720" max="9720" width="13" style="56" bestFit="1" customWidth="1"/>
    <col min="9721" max="9967" width="9.21875" style="56"/>
    <col min="9968" max="9968" width="9.77734375" style="56" customWidth="1"/>
    <col min="9969" max="9969" width="17.21875" style="56" customWidth="1"/>
    <col min="9970" max="9972" width="9.21875" style="56" customWidth="1"/>
    <col min="9973" max="9973" width="14.77734375" style="56" customWidth="1"/>
    <col min="9974" max="9974" width="23.44140625" style="56" bestFit="1" customWidth="1"/>
    <col min="9975" max="9975" width="25.5546875" style="56" customWidth="1"/>
    <col min="9976" max="9976" width="13" style="56" bestFit="1" customWidth="1"/>
    <col min="9977" max="10223" width="9.21875" style="56"/>
    <col min="10224" max="10224" width="9.77734375" style="56" customWidth="1"/>
    <col min="10225" max="10225" width="17.21875" style="56" customWidth="1"/>
    <col min="10226" max="10228" width="9.21875" style="56" customWidth="1"/>
    <col min="10229" max="10229" width="14.77734375" style="56" customWidth="1"/>
    <col min="10230" max="10230" width="23.44140625" style="56" bestFit="1" customWidth="1"/>
    <col min="10231" max="10231" width="25.5546875" style="56" customWidth="1"/>
    <col min="10232" max="10232" width="13" style="56" bestFit="1" customWidth="1"/>
    <col min="10233" max="10479" width="9.21875" style="56"/>
    <col min="10480" max="10480" width="9.77734375" style="56" customWidth="1"/>
    <col min="10481" max="10481" width="17.21875" style="56" customWidth="1"/>
    <col min="10482" max="10484" width="9.21875" style="56" customWidth="1"/>
    <col min="10485" max="10485" width="14.77734375" style="56" customWidth="1"/>
    <col min="10486" max="10486" width="23.44140625" style="56" bestFit="1" customWidth="1"/>
    <col min="10487" max="10487" width="25.5546875" style="56" customWidth="1"/>
    <col min="10488" max="10488" width="13" style="56" bestFit="1" customWidth="1"/>
    <col min="10489" max="10735" width="9.21875" style="56"/>
    <col min="10736" max="10736" width="9.77734375" style="56" customWidth="1"/>
    <col min="10737" max="10737" width="17.21875" style="56" customWidth="1"/>
    <col min="10738" max="10740" width="9.21875" style="56" customWidth="1"/>
    <col min="10741" max="10741" width="14.77734375" style="56" customWidth="1"/>
    <col min="10742" max="10742" width="23.44140625" style="56" bestFit="1" customWidth="1"/>
    <col min="10743" max="10743" width="25.5546875" style="56" customWidth="1"/>
    <col min="10744" max="10744" width="13" style="56" bestFit="1" customWidth="1"/>
    <col min="10745" max="10991" width="9.21875" style="56"/>
    <col min="10992" max="10992" width="9.77734375" style="56" customWidth="1"/>
    <col min="10993" max="10993" width="17.21875" style="56" customWidth="1"/>
    <col min="10994" max="10996" width="9.21875" style="56" customWidth="1"/>
    <col min="10997" max="10997" width="14.77734375" style="56" customWidth="1"/>
    <col min="10998" max="10998" width="23.44140625" style="56" bestFit="1" customWidth="1"/>
    <col min="10999" max="10999" width="25.5546875" style="56" customWidth="1"/>
    <col min="11000" max="11000" width="13" style="56" bestFit="1" customWidth="1"/>
    <col min="11001" max="11247" width="9.21875" style="56"/>
    <col min="11248" max="11248" width="9.77734375" style="56" customWidth="1"/>
    <col min="11249" max="11249" width="17.21875" style="56" customWidth="1"/>
    <col min="11250" max="11252" width="9.21875" style="56" customWidth="1"/>
    <col min="11253" max="11253" width="14.77734375" style="56" customWidth="1"/>
    <col min="11254" max="11254" width="23.44140625" style="56" bestFit="1" customWidth="1"/>
    <col min="11255" max="11255" width="25.5546875" style="56" customWidth="1"/>
    <col min="11256" max="11256" width="13" style="56" bestFit="1" customWidth="1"/>
    <col min="11257" max="11503" width="9.21875" style="56"/>
    <col min="11504" max="11504" width="9.77734375" style="56" customWidth="1"/>
    <col min="11505" max="11505" width="17.21875" style="56" customWidth="1"/>
    <col min="11506" max="11508" width="9.21875" style="56" customWidth="1"/>
    <col min="11509" max="11509" width="14.77734375" style="56" customWidth="1"/>
    <col min="11510" max="11510" width="23.44140625" style="56" bestFit="1" customWidth="1"/>
    <col min="11511" max="11511" width="25.5546875" style="56" customWidth="1"/>
    <col min="11512" max="11512" width="13" style="56" bestFit="1" customWidth="1"/>
    <col min="11513" max="11759" width="9.21875" style="56"/>
    <col min="11760" max="11760" width="9.77734375" style="56" customWidth="1"/>
    <col min="11761" max="11761" width="17.21875" style="56" customWidth="1"/>
    <col min="11762" max="11764" width="9.21875" style="56" customWidth="1"/>
    <col min="11765" max="11765" width="14.77734375" style="56" customWidth="1"/>
    <col min="11766" max="11766" width="23.44140625" style="56" bestFit="1" customWidth="1"/>
    <col min="11767" max="11767" width="25.5546875" style="56" customWidth="1"/>
    <col min="11768" max="11768" width="13" style="56" bestFit="1" customWidth="1"/>
    <col min="11769" max="12015" width="9.21875" style="56"/>
    <col min="12016" max="12016" width="9.77734375" style="56" customWidth="1"/>
    <col min="12017" max="12017" width="17.21875" style="56" customWidth="1"/>
    <col min="12018" max="12020" width="9.21875" style="56" customWidth="1"/>
    <col min="12021" max="12021" width="14.77734375" style="56" customWidth="1"/>
    <col min="12022" max="12022" width="23.44140625" style="56" bestFit="1" customWidth="1"/>
    <col min="12023" max="12023" width="25.5546875" style="56" customWidth="1"/>
    <col min="12024" max="12024" width="13" style="56" bestFit="1" customWidth="1"/>
    <col min="12025" max="12271" width="9.21875" style="56"/>
    <col min="12272" max="12272" width="9.77734375" style="56" customWidth="1"/>
    <col min="12273" max="12273" width="17.21875" style="56" customWidth="1"/>
    <col min="12274" max="12276" width="9.21875" style="56" customWidth="1"/>
    <col min="12277" max="12277" width="14.77734375" style="56" customWidth="1"/>
    <col min="12278" max="12278" width="23.44140625" style="56" bestFit="1" customWidth="1"/>
    <col min="12279" max="12279" width="25.5546875" style="56" customWidth="1"/>
    <col min="12280" max="12280" width="13" style="56" bestFit="1" customWidth="1"/>
    <col min="12281" max="12527" width="9.21875" style="56"/>
    <col min="12528" max="12528" width="9.77734375" style="56" customWidth="1"/>
    <col min="12529" max="12529" width="17.21875" style="56" customWidth="1"/>
    <col min="12530" max="12532" width="9.21875" style="56" customWidth="1"/>
    <col min="12533" max="12533" width="14.77734375" style="56" customWidth="1"/>
    <col min="12534" max="12534" width="23.44140625" style="56" bestFit="1" customWidth="1"/>
    <col min="12535" max="12535" width="25.5546875" style="56" customWidth="1"/>
    <col min="12536" max="12536" width="13" style="56" bestFit="1" customWidth="1"/>
    <col min="12537" max="12783" width="9.21875" style="56"/>
    <col min="12784" max="12784" width="9.77734375" style="56" customWidth="1"/>
    <col min="12785" max="12785" width="17.21875" style="56" customWidth="1"/>
    <col min="12786" max="12788" width="9.21875" style="56" customWidth="1"/>
    <col min="12789" max="12789" width="14.77734375" style="56" customWidth="1"/>
    <col min="12790" max="12790" width="23.44140625" style="56" bestFit="1" customWidth="1"/>
    <col min="12791" max="12791" width="25.5546875" style="56" customWidth="1"/>
    <col min="12792" max="12792" width="13" style="56" bestFit="1" customWidth="1"/>
    <col min="12793" max="13039" width="9.21875" style="56"/>
    <col min="13040" max="13040" width="9.77734375" style="56" customWidth="1"/>
    <col min="13041" max="13041" width="17.21875" style="56" customWidth="1"/>
    <col min="13042" max="13044" width="9.21875" style="56" customWidth="1"/>
    <col min="13045" max="13045" width="14.77734375" style="56" customWidth="1"/>
    <col min="13046" max="13046" width="23.44140625" style="56" bestFit="1" customWidth="1"/>
    <col min="13047" max="13047" width="25.5546875" style="56" customWidth="1"/>
    <col min="13048" max="13048" width="13" style="56" bestFit="1" customWidth="1"/>
    <col min="13049" max="13295" width="9.21875" style="56"/>
    <col min="13296" max="13296" width="9.77734375" style="56" customWidth="1"/>
    <col min="13297" max="13297" width="17.21875" style="56" customWidth="1"/>
    <col min="13298" max="13300" width="9.21875" style="56" customWidth="1"/>
    <col min="13301" max="13301" width="14.77734375" style="56" customWidth="1"/>
    <col min="13302" max="13302" width="23.44140625" style="56" bestFit="1" customWidth="1"/>
    <col min="13303" max="13303" width="25.5546875" style="56" customWidth="1"/>
    <col min="13304" max="13304" width="13" style="56" bestFit="1" customWidth="1"/>
    <col min="13305" max="13551" width="9.21875" style="56"/>
    <col min="13552" max="13552" width="9.77734375" style="56" customWidth="1"/>
    <col min="13553" max="13553" width="17.21875" style="56" customWidth="1"/>
    <col min="13554" max="13556" width="9.21875" style="56" customWidth="1"/>
    <col min="13557" max="13557" width="14.77734375" style="56" customWidth="1"/>
    <col min="13558" max="13558" width="23.44140625" style="56" bestFit="1" customWidth="1"/>
    <col min="13559" max="13559" width="25.5546875" style="56" customWidth="1"/>
    <col min="13560" max="13560" width="13" style="56" bestFit="1" customWidth="1"/>
    <col min="13561" max="13807" width="9.21875" style="56"/>
    <col min="13808" max="13808" width="9.77734375" style="56" customWidth="1"/>
    <col min="13809" max="13809" width="17.21875" style="56" customWidth="1"/>
    <col min="13810" max="13812" width="9.21875" style="56" customWidth="1"/>
    <col min="13813" max="13813" width="14.77734375" style="56" customWidth="1"/>
    <col min="13814" max="13814" width="23.44140625" style="56" bestFit="1" customWidth="1"/>
    <col min="13815" max="13815" width="25.5546875" style="56" customWidth="1"/>
    <col min="13816" max="13816" width="13" style="56" bestFit="1" customWidth="1"/>
    <col min="13817" max="14063" width="9.21875" style="56"/>
    <col min="14064" max="14064" width="9.77734375" style="56" customWidth="1"/>
    <col min="14065" max="14065" width="17.21875" style="56" customWidth="1"/>
    <col min="14066" max="14068" width="9.21875" style="56" customWidth="1"/>
    <col min="14069" max="14069" width="14.77734375" style="56" customWidth="1"/>
    <col min="14070" max="14070" width="23.44140625" style="56" bestFit="1" customWidth="1"/>
    <col min="14071" max="14071" width="25.5546875" style="56" customWidth="1"/>
    <col min="14072" max="14072" width="13" style="56" bestFit="1" customWidth="1"/>
    <col min="14073" max="14319" width="9.21875" style="56"/>
    <col min="14320" max="14320" width="9.77734375" style="56" customWidth="1"/>
    <col min="14321" max="14321" width="17.21875" style="56" customWidth="1"/>
    <col min="14322" max="14324" width="9.21875" style="56" customWidth="1"/>
    <col min="14325" max="14325" width="14.77734375" style="56" customWidth="1"/>
    <col min="14326" max="14326" width="23.44140625" style="56" bestFit="1" customWidth="1"/>
    <col min="14327" max="14327" width="25.5546875" style="56" customWidth="1"/>
    <col min="14328" max="14328" width="13" style="56" bestFit="1" customWidth="1"/>
    <col min="14329" max="14575" width="9.21875" style="56"/>
    <col min="14576" max="14576" width="9.77734375" style="56" customWidth="1"/>
    <col min="14577" max="14577" width="17.21875" style="56" customWidth="1"/>
    <col min="14578" max="14580" width="9.21875" style="56" customWidth="1"/>
    <col min="14581" max="14581" width="14.77734375" style="56" customWidth="1"/>
    <col min="14582" max="14582" width="23.44140625" style="56" bestFit="1" customWidth="1"/>
    <col min="14583" max="14583" width="25.5546875" style="56" customWidth="1"/>
    <col min="14584" max="14584" width="13" style="56" bestFit="1" customWidth="1"/>
    <col min="14585" max="14831" width="9.21875" style="56"/>
    <col min="14832" max="14832" width="9.77734375" style="56" customWidth="1"/>
    <col min="14833" max="14833" width="17.21875" style="56" customWidth="1"/>
    <col min="14834" max="14836" width="9.21875" style="56" customWidth="1"/>
    <col min="14837" max="14837" width="14.77734375" style="56" customWidth="1"/>
    <col min="14838" max="14838" width="23.44140625" style="56" bestFit="1" customWidth="1"/>
    <col min="14839" max="14839" width="25.5546875" style="56" customWidth="1"/>
    <col min="14840" max="14840" width="13" style="56" bestFit="1" customWidth="1"/>
    <col min="14841" max="15087" width="9.21875" style="56"/>
    <col min="15088" max="15088" width="9.77734375" style="56" customWidth="1"/>
    <col min="15089" max="15089" width="17.21875" style="56" customWidth="1"/>
    <col min="15090" max="15092" width="9.21875" style="56" customWidth="1"/>
    <col min="15093" max="15093" width="14.77734375" style="56" customWidth="1"/>
    <col min="15094" max="15094" width="23.44140625" style="56" bestFit="1" customWidth="1"/>
    <col min="15095" max="15095" width="25.5546875" style="56" customWidth="1"/>
    <col min="15096" max="15096" width="13" style="56" bestFit="1" customWidth="1"/>
    <col min="15097" max="15343" width="9.21875" style="56"/>
    <col min="15344" max="15344" width="9.77734375" style="56" customWidth="1"/>
    <col min="15345" max="15345" width="17.21875" style="56" customWidth="1"/>
    <col min="15346" max="15348" width="9.21875" style="56" customWidth="1"/>
    <col min="15349" max="15349" width="14.77734375" style="56" customWidth="1"/>
    <col min="15350" max="15350" width="23.44140625" style="56" bestFit="1" customWidth="1"/>
    <col min="15351" max="15351" width="25.5546875" style="56" customWidth="1"/>
    <col min="15352" max="15352" width="13" style="56" bestFit="1" customWidth="1"/>
    <col min="15353" max="15599" width="9.21875" style="56"/>
    <col min="15600" max="15600" width="9.77734375" style="56" customWidth="1"/>
    <col min="15601" max="15601" width="17.21875" style="56" customWidth="1"/>
    <col min="15602" max="15604" width="9.21875" style="56" customWidth="1"/>
    <col min="15605" max="15605" width="14.77734375" style="56" customWidth="1"/>
    <col min="15606" max="15606" width="23.44140625" style="56" bestFit="1" customWidth="1"/>
    <col min="15607" max="15607" width="25.5546875" style="56" customWidth="1"/>
    <col min="15608" max="15608" width="13" style="56" bestFit="1" customWidth="1"/>
    <col min="15609" max="15855" width="9.21875" style="56"/>
    <col min="15856" max="15856" width="9.77734375" style="56" customWidth="1"/>
    <col min="15857" max="15857" width="17.21875" style="56" customWidth="1"/>
    <col min="15858" max="15860" width="9.21875" style="56" customWidth="1"/>
    <col min="15861" max="15861" width="14.77734375" style="56" customWidth="1"/>
    <col min="15862" max="15862" width="23.44140625" style="56" bestFit="1" customWidth="1"/>
    <col min="15863" max="15863" width="25.5546875" style="56" customWidth="1"/>
    <col min="15864" max="15864" width="13" style="56" bestFit="1" customWidth="1"/>
    <col min="15865" max="16111" width="9.21875" style="56"/>
    <col min="16112" max="16112" width="9.77734375" style="56" customWidth="1"/>
    <col min="16113" max="16113" width="17.21875" style="56" customWidth="1"/>
    <col min="16114" max="16116" width="9.21875" style="56" customWidth="1"/>
    <col min="16117" max="16117" width="14.77734375" style="56" customWidth="1"/>
    <col min="16118" max="16118" width="23.44140625" style="56" bestFit="1" customWidth="1"/>
    <col min="16119" max="16119" width="25.5546875" style="56" customWidth="1"/>
    <col min="16120" max="16120" width="13" style="56" bestFit="1" customWidth="1"/>
    <col min="16121" max="16384" width="9.21875" style="56"/>
  </cols>
  <sheetData>
    <row r="1" spans="1:7" s="54" customFormat="1" ht="50.25" customHeight="1">
      <c r="A1" s="605"/>
      <c r="B1" s="605"/>
      <c r="C1" s="605"/>
      <c r="D1" s="605"/>
      <c r="E1" s="605"/>
      <c r="F1" s="605"/>
      <c r="G1" s="605"/>
    </row>
    <row r="2" spans="1:7">
      <c r="A2" s="55"/>
      <c r="B2" s="55"/>
      <c r="C2" s="55"/>
      <c r="D2" s="55"/>
      <c r="E2" s="55"/>
      <c r="F2" s="55"/>
      <c r="G2" s="55"/>
    </row>
    <row r="3" spans="1:7" s="57" customFormat="1" ht="21">
      <c r="A3" s="493"/>
      <c r="B3" s="494" t="s">
        <v>15</v>
      </c>
      <c r="C3" s="495"/>
      <c r="D3" s="495"/>
      <c r="E3" s="495"/>
      <c r="F3" s="495"/>
      <c r="G3" s="496"/>
    </row>
    <row r="4" spans="1:7" s="54" customFormat="1" ht="21">
      <c r="A4" s="58"/>
      <c r="B4" s="59"/>
      <c r="C4" s="59"/>
      <c r="D4" s="59"/>
      <c r="E4" s="59"/>
      <c r="F4" s="59"/>
      <c r="G4" s="60"/>
    </row>
    <row r="5" spans="1:7">
      <c r="A5" s="61" t="s">
        <v>16</v>
      </c>
      <c r="B5" s="62" t="s">
        <v>17</v>
      </c>
      <c r="C5" s="63"/>
      <c r="D5" s="63"/>
      <c r="E5" s="63"/>
      <c r="F5" s="63"/>
      <c r="G5" s="64"/>
    </row>
    <row r="6" spans="1:7" s="57" customFormat="1" ht="17.399999999999999">
      <c r="A6" s="65"/>
      <c r="B6" s="66"/>
      <c r="C6" s="65"/>
      <c r="D6" s="65"/>
      <c r="E6" s="65"/>
      <c r="F6" s="65"/>
      <c r="G6" s="67"/>
    </row>
    <row r="7" spans="1:7" ht="15">
      <c r="A7" s="90"/>
      <c r="B7" s="91"/>
      <c r="C7" s="91"/>
      <c r="D7" s="91"/>
      <c r="E7" s="90"/>
      <c r="F7" s="90"/>
      <c r="G7" s="92"/>
    </row>
    <row r="8" spans="1:7" s="99" customFormat="1" ht="15">
      <c r="A8" s="176" t="s">
        <v>14</v>
      </c>
      <c r="B8" s="604" t="str">
        <f>'A1. ZEMLJANI'!B2</f>
        <v>ZEMLJANI I PRIPREMNI RADOVI</v>
      </c>
      <c r="C8" s="604"/>
      <c r="D8" s="604"/>
      <c r="E8" s="604"/>
      <c r="F8" s="604"/>
      <c r="G8" s="186">
        <f>'A1. ZEMLJANI'!F26</f>
        <v>0</v>
      </c>
    </row>
    <row r="9" spans="1:7" s="99" customFormat="1" ht="15">
      <c r="A9" s="179"/>
      <c r="B9" s="180"/>
      <c r="C9" s="180"/>
      <c r="D9" s="180"/>
      <c r="E9" s="179"/>
      <c r="F9" s="179"/>
      <c r="G9" s="188"/>
    </row>
    <row r="10" spans="1:7" s="99" customFormat="1" ht="15">
      <c r="A10" s="176" t="s">
        <v>9</v>
      </c>
      <c r="B10" s="604" t="str">
        <f>'A2. AB '!B2:F2</f>
        <v>BETONSKI I ARMIRAČKI RADOVI</v>
      </c>
      <c r="C10" s="604"/>
      <c r="D10" s="604"/>
      <c r="E10" s="604"/>
      <c r="F10" s="604"/>
      <c r="G10" s="186">
        <f>'A2. AB '!F31</f>
        <v>0</v>
      </c>
    </row>
    <row r="11" spans="1:7" s="99" customFormat="1" ht="15">
      <c r="A11" s="177"/>
      <c r="B11" s="178"/>
      <c r="C11" s="178"/>
      <c r="D11" s="178"/>
      <c r="E11" s="178"/>
      <c r="F11" s="178"/>
      <c r="G11" s="187"/>
    </row>
    <row r="12" spans="1:7" s="212" customFormat="1" ht="15">
      <c r="A12" s="176" t="s">
        <v>10</v>
      </c>
      <c r="B12" s="604" t="str">
        <f>'A3.  ZIDARSKI'!B2:F2</f>
        <v>ZIDARSKI RADOVI</v>
      </c>
      <c r="C12" s="604"/>
      <c r="D12" s="604"/>
      <c r="E12" s="604"/>
      <c r="F12" s="604"/>
      <c r="G12" s="186">
        <f>'A3.  ZIDARSKI'!F14</f>
        <v>0</v>
      </c>
    </row>
    <row r="13" spans="1:7" s="99" customFormat="1" ht="15">
      <c r="A13" s="177"/>
      <c r="B13" s="178"/>
      <c r="C13" s="178"/>
      <c r="D13" s="178"/>
      <c r="E13" s="178"/>
      <c r="F13" s="178"/>
      <c r="G13" s="187"/>
    </row>
    <row r="14" spans="1:7" s="99" customFormat="1" ht="15">
      <c r="A14" s="176" t="s">
        <v>11</v>
      </c>
      <c r="B14" s="604" t="str">
        <f>'A4.  G.K.'!B2:F2</f>
        <v>GIPSKARTONSKI RADOVI</v>
      </c>
      <c r="C14" s="604"/>
      <c r="D14" s="604"/>
      <c r="E14" s="604"/>
      <c r="F14" s="604"/>
      <c r="G14" s="186">
        <f>'A4.  G.K.'!F42</f>
        <v>0</v>
      </c>
    </row>
    <row r="15" spans="1:7" s="99" customFormat="1" ht="15">
      <c r="A15" s="179"/>
      <c r="B15" s="180"/>
      <c r="C15" s="180"/>
      <c r="D15" s="180"/>
      <c r="E15" s="180"/>
      <c r="F15" s="180"/>
      <c r="G15" s="188"/>
    </row>
    <row r="16" spans="1:7" s="99" customFormat="1" ht="15">
      <c r="A16" s="176" t="s">
        <v>13</v>
      </c>
      <c r="B16" s="604" t="str">
        <f>'A5. IZOLATERSKI'!B2:F2</f>
        <v>IZOLATERSKI RADOVI</v>
      </c>
      <c r="C16" s="604"/>
      <c r="D16" s="604"/>
      <c r="E16" s="604"/>
      <c r="F16" s="604"/>
      <c r="G16" s="186">
        <f>'A5. IZOLATERSKI'!F18</f>
        <v>0</v>
      </c>
    </row>
    <row r="17" spans="1:7" s="99" customFormat="1" ht="15">
      <c r="A17" s="179"/>
      <c r="B17" s="180"/>
      <c r="C17" s="180"/>
      <c r="D17" s="180"/>
      <c r="E17" s="180"/>
      <c r="F17" s="180"/>
      <c r="G17" s="188"/>
    </row>
    <row r="18" spans="1:7" s="212" customFormat="1" ht="15">
      <c r="A18" s="176" t="s">
        <v>25</v>
      </c>
      <c r="B18" s="604" t="str">
        <f>'A6.BRAVARSKI'!B2</f>
        <v>BRAVARSKI RADOVI / OSNOVNA NOSIVA KONSTRUKCIJA</v>
      </c>
      <c r="C18" s="604"/>
      <c r="D18" s="604"/>
      <c r="E18" s="604"/>
      <c r="F18" s="604"/>
      <c r="G18" s="186">
        <f>'A6.BRAVARSKI'!F23</f>
        <v>0</v>
      </c>
    </row>
    <row r="19" spans="1:7" s="99" customFormat="1" ht="15">
      <c r="A19" s="179"/>
      <c r="B19" s="180"/>
      <c r="C19" s="180"/>
      <c r="D19" s="180"/>
      <c r="E19" s="180"/>
      <c r="F19" s="180"/>
      <c r="G19" s="188"/>
    </row>
    <row r="20" spans="1:7" s="99" customFormat="1" ht="15">
      <c r="A20" s="176" t="s">
        <v>34</v>
      </c>
      <c r="B20" s="604" t="str">
        <f>'A7. FASADA I KROV'!B2:F2</f>
        <v>FASADERSKI RADOVI</v>
      </c>
      <c r="C20" s="604"/>
      <c r="D20" s="604"/>
      <c r="E20" s="604"/>
      <c r="F20" s="604"/>
      <c r="G20" s="186">
        <f>'A7. FASADA I KROV'!F19</f>
        <v>0</v>
      </c>
    </row>
    <row r="21" spans="1:7" s="99" customFormat="1" ht="15">
      <c r="A21" s="179"/>
      <c r="B21" s="180"/>
      <c r="C21" s="180"/>
      <c r="D21" s="180"/>
      <c r="E21" s="180"/>
      <c r="F21" s="180"/>
      <c r="G21" s="188"/>
    </row>
    <row r="22" spans="1:7" s="99" customFormat="1" ht="15">
      <c r="A22" s="176" t="s">
        <v>35</v>
      </c>
      <c r="B22" s="604" t="str">
        <f>'A8. STOLARSKI'!B2:F2</f>
        <v>STOLARSKI RADOVI</v>
      </c>
      <c r="C22" s="604"/>
      <c r="D22" s="604"/>
      <c r="E22" s="604"/>
      <c r="F22" s="604"/>
      <c r="G22" s="186">
        <f>'A8. STOLARSKI'!F16</f>
        <v>0</v>
      </c>
    </row>
    <row r="23" spans="1:7" s="99" customFormat="1" ht="15">
      <c r="A23" s="179"/>
      <c r="B23" s="180"/>
      <c r="C23" s="180"/>
      <c r="D23" s="180"/>
      <c r="E23" s="180"/>
      <c r="F23" s="180"/>
      <c r="G23" s="188"/>
    </row>
    <row r="24" spans="1:7" s="99" customFormat="1" ht="15">
      <c r="A24" s="176" t="s">
        <v>38</v>
      </c>
      <c r="B24" s="604" t="str">
        <f>'A.9. ALU'!B2:E2</f>
        <v>ALUMINIJSKA BRAVARIJA</v>
      </c>
      <c r="C24" s="604"/>
      <c r="D24" s="604"/>
      <c r="E24" s="604"/>
      <c r="F24" s="604"/>
      <c r="G24" s="186">
        <f>SUM('A.9. ALU'!F34)</f>
        <v>0</v>
      </c>
    </row>
    <row r="25" spans="1:7" s="99" customFormat="1" ht="15">
      <c r="A25" s="179"/>
      <c r="B25" s="180"/>
      <c r="C25" s="180"/>
      <c r="D25" s="180"/>
      <c r="E25" s="180"/>
      <c r="F25" s="180"/>
      <c r="G25" s="188"/>
    </row>
    <row r="26" spans="1:7" s="99" customFormat="1" ht="15">
      <c r="A26" s="176" t="s">
        <v>42</v>
      </c>
      <c r="B26" s="604" t="str">
        <f>'A10. KERAMIKA'!B2:F2</f>
        <v>KERAMIČARSKI RADOVI</v>
      </c>
      <c r="C26" s="604"/>
      <c r="D26" s="604"/>
      <c r="E26" s="604"/>
      <c r="F26" s="604"/>
      <c r="G26" s="186">
        <f>'A10. KERAMIKA'!F17</f>
        <v>0</v>
      </c>
    </row>
    <row r="27" spans="1:7" s="99" customFormat="1" ht="15">
      <c r="A27" s="179"/>
      <c r="B27" s="180"/>
      <c r="C27" s="180"/>
      <c r="D27" s="180"/>
      <c r="E27" s="180"/>
      <c r="F27" s="180"/>
      <c r="G27" s="188"/>
    </row>
    <row r="28" spans="1:7" s="99" customFormat="1" ht="15">
      <c r="A28" s="176" t="s">
        <v>46</v>
      </c>
      <c r="B28" s="604" t="str">
        <f>'A11. LIMARSKI'!B2:F2</f>
        <v>LIMARSKI RADOVI</v>
      </c>
      <c r="C28" s="604"/>
      <c r="D28" s="604"/>
      <c r="E28" s="604"/>
      <c r="F28" s="604"/>
      <c r="G28" s="186">
        <f>'A11. LIMARSKI'!F32</f>
        <v>0</v>
      </c>
    </row>
    <row r="29" spans="1:7" s="99" customFormat="1" ht="15">
      <c r="A29" s="177"/>
      <c r="B29" s="178"/>
      <c r="C29" s="178"/>
      <c r="D29" s="178"/>
      <c r="E29" s="177"/>
      <c r="F29" s="177"/>
      <c r="G29" s="187"/>
    </row>
    <row r="30" spans="1:7" s="99" customFormat="1" ht="15">
      <c r="A30" s="176" t="s">
        <v>109</v>
      </c>
      <c r="B30" s="604" t="str">
        <f>'A12. SOBOSLIKARSKI'!B2:F2</f>
        <v>SOBOSLIKARSKI RADOVI</v>
      </c>
      <c r="C30" s="604"/>
      <c r="D30" s="604"/>
      <c r="E30" s="604"/>
      <c r="F30" s="604"/>
      <c r="G30" s="186">
        <f>'A12. SOBOSLIKARSKI'!F19</f>
        <v>0</v>
      </c>
    </row>
    <row r="31" spans="1:7" s="99" customFormat="1" ht="15">
      <c r="A31" s="179"/>
      <c r="B31" s="180"/>
      <c r="C31" s="180"/>
      <c r="D31" s="180"/>
      <c r="E31" s="180"/>
      <c r="F31" s="180"/>
      <c r="G31" s="188"/>
    </row>
    <row r="32" spans="1:7" s="72" customFormat="1" ht="13.8">
      <c r="A32" s="78"/>
      <c r="B32" s="79" t="s">
        <v>18</v>
      </c>
      <c r="C32" s="71"/>
      <c r="D32" s="71"/>
      <c r="E32" s="71"/>
      <c r="F32" s="71"/>
      <c r="G32" s="80">
        <f>SUM(G8:G31)</f>
        <v>0</v>
      </c>
    </row>
    <row r="33" spans="1:7" ht="15">
      <c r="A33" s="181"/>
      <c r="B33" s="182"/>
      <c r="C33" s="183"/>
      <c r="D33" s="183"/>
      <c r="E33" s="183"/>
      <c r="F33" s="183"/>
      <c r="G33" s="189"/>
    </row>
    <row r="34" spans="1:7" s="72" customFormat="1" ht="13.8">
      <c r="A34" s="78"/>
      <c r="B34" s="79" t="s">
        <v>19</v>
      </c>
      <c r="C34" s="71"/>
      <c r="D34" s="71"/>
      <c r="E34" s="71"/>
      <c r="F34" s="71"/>
      <c r="G34" s="80">
        <f>G32*0.25</f>
        <v>0</v>
      </c>
    </row>
    <row r="35" spans="1:7" s="171" customFormat="1" ht="17.399999999999999">
      <c r="A35" s="184"/>
      <c r="B35" s="185"/>
      <c r="C35" s="185"/>
      <c r="D35" s="185"/>
      <c r="E35" s="185"/>
      <c r="F35" s="185"/>
      <c r="G35" s="190"/>
    </row>
    <row r="36" spans="1:7" s="57" customFormat="1" ht="17.399999999999999">
      <c r="A36" s="172"/>
      <c r="B36" s="173" t="s">
        <v>20</v>
      </c>
      <c r="C36" s="174"/>
      <c r="D36" s="174"/>
      <c r="E36" s="174"/>
      <c r="F36" s="174"/>
      <c r="G36" s="175">
        <f>G32+G34</f>
        <v>0</v>
      </c>
    </row>
    <row r="38" spans="1:7" ht="15">
      <c r="A38" s="76"/>
      <c r="B38" s="77"/>
      <c r="C38" s="69"/>
      <c r="D38" s="69"/>
      <c r="E38" s="68"/>
      <c r="F38" s="68"/>
      <c r="G38" s="70"/>
    </row>
    <row r="39" spans="1:7" ht="17.399999999999999">
      <c r="G39" s="175"/>
    </row>
  </sheetData>
  <sheetProtection formatCells="0" formatColumns="0" formatRows="0"/>
  <mergeCells count="13">
    <mergeCell ref="B30:F30"/>
    <mergeCell ref="B26:F26"/>
    <mergeCell ref="B28:F28"/>
    <mergeCell ref="B16:F16"/>
    <mergeCell ref="B18:F18"/>
    <mergeCell ref="B20:F20"/>
    <mergeCell ref="B22:F22"/>
    <mergeCell ref="B24:F24"/>
    <mergeCell ref="B14:F14"/>
    <mergeCell ref="A1:G1"/>
    <mergeCell ref="B8:F8"/>
    <mergeCell ref="B10:F10"/>
    <mergeCell ref="B12:F12"/>
  </mergeCells>
  <pageMargins left="0.98425196850393704" right="0.39370078740157483" top="0.35433070866141736"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G29"/>
  <sheetViews>
    <sheetView showRuler="0" view="pageBreakPreview" topLeftCell="A15" zoomScaleNormal="100" zoomScaleSheetLayoutView="100" workbookViewId="0">
      <selection activeCell="E23" sqref="E23"/>
    </sheetView>
  </sheetViews>
  <sheetFormatPr defaultRowHeight="15"/>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18.21875" style="26"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7" s="5" customFormat="1" ht="20.25" customHeight="1">
      <c r="A1" s="606"/>
      <c r="B1" s="606"/>
      <c r="C1" s="606"/>
      <c r="D1" s="606"/>
      <c r="E1" s="606"/>
      <c r="F1" s="606"/>
      <c r="G1" s="4"/>
    </row>
    <row r="2" spans="1:7" s="7" customFormat="1" ht="15.6">
      <c r="A2" s="569" t="s">
        <v>14</v>
      </c>
      <c r="B2" s="570" t="s">
        <v>72</v>
      </c>
      <c r="C2" s="571"/>
      <c r="D2" s="571"/>
      <c r="E2" s="572"/>
      <c r="F2" s="573"/>
      <c r="G2" s="6"/>
    </row>
    <row r="3" spans="1:7" s="9" customFormat="1" ht="18" customHeight="1">
      <c r="A3" s="39" t="s">
        <v>2</v>
      </c>
      <c r="B3" s="40" t="s">
        <v>3</v>
      </c>
      <c r="C3" s="41" t="s">
        <v>4</v>
      </c>
      <c r="D3" s="41" t="s">
        <v>5</v>
      </c>
      <c r="E3" s="42" t="s">
        <v>6</v>
      </c>
      <c r="F3" s="41" t="s">
        <v>7</v>
      </c>
      <c r="G3" s="8"/>
    </row>
    <row r="4" spans="1:7" s="15" customFormat="1">
      <c r="A4" s="1"/>
      <c r="B4" s="10"/>
      <c r="C4" s="11"/>
      <c r="D4" s="11"/>
      <c r="E4" s="12"/>
      <c r="F4" s="13"/>
      <c r="G4" s="14"/>
    </row>
    <row r="5" spans="1:7" s="15" customFormat="1">
      <c r="A5" s="2"/>
      <c r="B5" s="16"/>
      <c r="C5" s="17"/>
      <c r="D5" s="17"/>
      <c r="E5" s="18"/>
      <c r="F5" s="19"/>
      <c r="G5" s="14"/>
    </row>
    <row r="6" spans="1:7">
      <c r="A6" s="20"/>
      <c r="C6" s="22"/>
      <c r="D6" s="23"/>
      <c r="E6" s="24"/>
      <c r="F6" s="25"/>
    </row>
    <row r="7" spans="1:7" ht="390.75" customHeight="1">
      <c r="A7" s="100"/>
      <c r="B7" s="607" t="s">
        <v>92</v>
      </c>
      <c r="C7" s="607"/>
      <c r="D7" s="607"/>
      <c r="E7" s="607"/>
      <c r="F7" s="102"/>
    </row>
    <row r="8" spans="1:7" s="44" customFormat="1" ht="15.6">
      <c r="A8" s="3"/>
      <c r="B8" s="43"/>
      <c r="C8" s="45"/>
      <c r="D8" s="46"/>
      <c r="E8" s="47"/>
      <c r="F8" s="30"/>
      <c r="G8" s="89"/>
    </row>
    <row r="9" spans="1:7" s="44" customFormat="1" ht="15.6">
      <c r="A9" s="93" t="s">
        <v>21</v>
      </c>
      <c r="B9" s="94" t="s">
        <v>74</v>
      </c>
      <c r="C9" s="95"/>
      <c r="D9" s="96"/>
      <c r="E9" s="97"/>
      <c r="F9" s="98"/>
      <c r="G9" s="89"/>
    </row>
    <row r="10" spans="1:7" s="44" customFormat="1" ht="105.6">
      <c r="A10" s="111"/>
      <c r="B10" s="286" t="s">
        <v>93</v>
      </c>
      <c r="C10" s="113"/>
      <c r="D10" s="48"/>
      <c r="E10" s="114"/>
      <c r="F10" s="115"/>
      <c r="G10" s="89"/>
    </row>
    <row r="11" spans="1:7" s="44" customFormat="1" ht="15.6">
      <c r="A11" s="111"/>
      <c r="B11" s="112" t="s">
        <v>79</v>
      </c>
      <c r="C11" s="113" t="s">
        <v>29</v>
      </c>
      <c r="D11" s="48">
        <v>200</v>
      </c>
      <c r="E11" s="114"/>
      <c r="F11" s="115">
        <f>D11*E11</f>
        <v>0</v>
      </c>
      <c r="G11" s="89"/>
    </row>
    <row r="12" spans="1:7" s="44" customFormat="1" ht="15.6">
      <c r="A12" s="53"/>
      <c r="B12" s="110"/>
      <c r="C12" s="83"/>
      <c r="D12" s="84"/>
      <c r="E12" s="85"/>
      <c r="F12" s="86"/>
      <c r="G12" s="89"/>
    </row>
    <row r="13" spans="1:7" s="44" customFormat="1" ht="15.6">
      <c r="A13" s="93" t="s">
        <v>48</v>
      </c>
      <c r="B13" s="94" t="s">
        <v>88</v>
      </c>
      <c r="C13" s="95"/>
      <c r="D13" s="96"/>
      <c r="E13" s="97"/>
      <c r="F13" s="98"/>
      <c r="G13" s="89"/>
    </row>
    <row r="14" spans="1:7" s="44" customFormat="1" ht="316.8">
      <c r="A14" s="111"/>
      <c r="B14" s="286" t="s">
        <v>241</v>
      </c>
      <c r="C14" s="113"/>
      <c r="D14" s="48"/>
      <c r="E14" s="114"/>
      <c r="F14" s="115"/>
      <c r="G14" s="409"/>
    </row>
    <row r="15" spans="1:7" s="44" customFormat="1" ht="15.6">
      <c r="A15" s="111"/>
      <c r="B15" s="112" t="s">
        <v>89</v>
      </c>
      <c r="C15" s="113" t="s">
        <v>29</v>
      </c>
      <c r="D15" s="48">
        <v>290</v>
      </c>
      <c r="E15" s="114"/>
      <c r="F15" s="115">
        <f>D15*E15</f>
        <v>0</v>
      </c>
      <c r="G15" s="89"/>
    </row>
    <row r="16" spans="1:7" s="44" customFormat="1" ht="15.6">
      <c r="A16" s="53"/>
      <c r="B16" s="110"/>
      <c r="C16" s="83"/>
      <c r="D16" s="84"/>
      <c r="E16" s="85"/>
      <c r="F16" s="86"/>
      <c r="G16" s="89"/>
    </row>
    <row r="17" spans="1:7" s="33" customFormat="1" ht="13.8">
      <c r="A17" s="93" t="s">
        <v>49</v>
      </c>
      <c r="B17" s="94" t="s">
        <v>203</v>
      </c>
      <c r="C17" s="95"/>
      <c r="D17" s="96"/>
      <c r="E17" s="97"/>
      <c r="F17" s="98"/>
      <c r="G17" s="32"/>
    </row>
    <row r="18" spans="1:7" ht="117" customHeight="1">
      <c r="A18" s="111"/>
      <c r="B18" s="119" t="s">
        <v>206</v>
      </c>
      <c r="C18" s="113"/>
      <c r="D18" s="48"/>
      <c r="E18" s="114"/>
      <c r="F18" s="115"/>
      <c r="G18" s="408"/>
    </row>
    <row r="19" spans="1:7">
      <c r="A19" s="111"/>
      <c r="B19" s="112" t="s">
        <v>73</v>
      </c>
      <c r="C19" s="113" t="s">
        <v>29</v>
      </c>
      <c r="D19" s="48">
        <v>180</v>
      </c>
      <c r="E19" s="114"/>
      <c r="F19" s="115">
        <f>D19*E19</f>
        <v>0</v>
      </c>
    </row>
    <row r="20" spans="1:7">
      <c r="A20" s="497"/>
      <c r="B20" s="497"/>
      <c r="C20" s="498"/>
      <c r="D20" s="499"/>
      <c r="E20" s="500"/>
      <c r="F20" s="499"/>
    </row>
    <row r="21" spans="1:7">
      <c r="A21" s="468" t="s">
        <v>165</v>
      </c>
      <c r="B21" s="310" t="s">
        <v>190</v>
      </c>
      <c r="C21" s="311"/>
      <c r="D21" s="475"/>
      <c r="E21" s="476"/>
      <c r="F21" s="477"/>
    </row>
    <row r="22" spans="1:7" ht="118.8">
      <c r="A22" s="464"/>
      <c r="B22" s="465" t="s">
        <v>191</v>
      </c>
      <c r="C22" s="510"/>
      <c r="D22" s="510"/>
      <c r="E22" s="510"/>
      <c r="F22" s="511"/>
    </row>
    <row r="23" spans="1:7">
      <c r="A23" s="464"/>
      <c r="B23" s="374" t="s">
        <v>192</v>
      </c>
      <c r="C23" s="467" t="s">
        <v>8</v>
      </c>
      <c r="D23" s="448">
        <v>600</v>
      </c>
      <c r="E23" s="478"/>
      <c r="F23" s="466">
        <f>D23*E23</f>
        <v>0</v>
      </c>
    </row>
    <row r="25" spans="1:7">
      <c r="A25" s="3"/>
      <c r="B25" s="43"/>
      <c r="C25" s="45"/>
      <c r="D25" s="46"/>
      <c r="E25" s="47"/>
      <c r="F25" s="30"/>
    </row>
    <row r="26" spans="1:7">
      <c r="A26" s="49" t="s">
        <v>14</v>
      </c>
      <c r="B26" s="50" t="str">
        <f>B2</f>
        <v>ZEMLJANI I PRIPREMNI RADOVI</v>
      </c>
      <c r="C26" s="51"/>
      <c r="D26" s="31"/>
      <c r="E26" s="81"/>
      <c r="F26" s="82">
        <f>SUM(F8:F25)</f>
        <v>0</v>
      </c>
    </row>
    <row r="27" spans="1:7">
      <c r="D27" s="35"/>
      <c r="E27" s="36"/>
      <c r="F27" s="35"/>
    </row>
    <row r="29" spans="1:7">
      <c r="B29" s="410"/>
    </row>
  </sheetData>
  <sheetProtection algorithmName="SHA-512" hashValue="afvzjbD/jMv1CnyaJJkZwuW9ootKbXfL9WOS8gMT5lDSiVWun6CpvWmfp/gXw/SbbS7AFgg2b+hBp3eq2yoxnw==" saltValue="23UV7ALPk9Xyu2kmgZ6tKA==" spinCount="100000" sheet="1" objects="1" scenarios="1"/>
  <mergeCells count="2">
    <mergeCell ref="A1:F1"/>
    <mergeCell ref="B7:E7"/>
  </mergeCells>
  <pageMargins left="0.98425196850393704" right="0.39370078740157483" top="0.39370078740157483" bottom="0.59055118110236227" header="0.31496062992125984" footer="0.31496062992125984"/>
  <pageSetup paperSize="9" orientation="portrait" r:id="rId1"/>
  <rowBreaks count="2" manualBreakCount="2">
    <brk id="7" max="5" man="1"/>
    <brk id="16"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L44"/>
  <sheetViews>
    <sheetView showRuler="0" view="pageBreakPreview" topLeftCell="A11" zoomScaleNormal="100" zoomScaleSheetLayoutView="100" workbookViewId="0">
      <selection activeCell="E14" sqref="E14"/>
    </sheetView>
  </sheetViews>
  <sheetFormatPr defaultRowHeight="15"/>
  <cols>
    <col min="1" max="1" width="5.77734375" style="21" customWidth="1"/>
    <col min="2" max="2" width="46.77734375" style="21" customWidth="1"/>
    <col min="3" max="3" width="4.77734375" style="34" customWidth="1"/>
    <col min="4" max="4" width="9.21875" style="37" customWidth="1"/>
    <col min="5" max="5" width="9.21875" style="38" customWidth="1"/>
    <col min="6" max="7" width="12" style="37" customWidth="1"/>
    <col min="8" max="8" width="13.44140625" style="269" customWidth="1"/>
    <col min="9" max="9" width="9.77734375" style="269" customWidth="1"/>
    <col min="10" max="11" width="9.21875" style="269"/>
    <col min="12" max="258" width="9.21875" style="27"/>
    <col min="259" max="259" width="6.21875" style="27" customWidth="1"/>
    <col min="260" max="260" width="47.21875" style="27" customWidth="1"/>
    <col min="261" max="261" width="5.5546875" style="27" bestFit="1" customWidth="1"/>
    <col min="262" max="262" width="9.21875" style="27" bestFit="1" customWidth="1"/>
    <col min="263" max="263" width="11.21875" style="27" customWidth="1"/>
    <col min="264" max="264" width="15" style="27" customWidth="1"/>
    <col min="265" max="514" width="9.21875" style="27"/>
    <col min="515" max="515" width="6.21875" style="27" customWidth="1"/>
    <col min="516" max="516" width="47.21875" style="27" customWidth="1"/>
    <col min="517" max="517" width="5.5546875" style="27" bestFit="1" customWidth="1"/>
    <col min="518" max="518" width="9.21875" style="27" bestFit="1" customWidth="1"/>
    <col min="519" max="519" width="11.21875" style="27" customWidth="1"/>
    <col min="520" max="520" width="15" style="27" customWidth="1"/>
    <col min="521" max="770" width="9.21875" style="27"/>
    <col min="771" max="771" width="6.21875" style="27" customWidth="1"/>
    <col min="772" max="772" width="47.21875" style="27" customWidth="1"/>
    <col min="773" max="773" width="5.5546875" style="27" bestFit="1" customWidth="1"/>
    <col min="774" max="774" width="9.21875" style="27" bestFit="1" customWidth="1"/>
    <col min="775" max="775" width="11.21875" style="27" customWidth="1"/>
    <col min="776" max="776" width="15" style="27" customWidth="1"/>
    <col min="777" max="1026" width="9.21875" style="27"/>
    <col min="1027" max="1027" width="6.21875" style="27" customWidth="1"/>
    <col min="1028" max="1028" width="47.21875" style="27" customWidth="1"/>
    <col min="1029" max="1029" width="5.5546875" style="27" bestFit="1" customWidth="1"/>
    <col min="1030" max="1030" width="9.21875" style="27" bestFit="1" customWidth="1"/>
    <col min="1031" max="1031" width="11.21875" style="27" customWidth="1"/>
    <col min="1032" max="1032" width="15" style="27" customWidth="1"/>
    <col min="1033" max="1282" width="9.21875" style="27"/>
    <col min="1283" max="1283" width="6.21875" style="27" customWidth="1"/>
    <col min="1284" max="1284" width="47.21875" style="27" customWidth="1"/>
    <col min="1285" max="1285" width="5.5546875" style="27" bestFit="1" customWidth="1"/>
    <col min="1286" max="1286" width="9.21875" style="27" bestFit="1" customWidth="1"/>
    <col min="1287" max="1287" width="11.21875" style="27" customWidth="1"/>
    <col min="1288" max="1288" width="15" style="27" customWidth="1"/>
    <col min="1289" max="1538" width="9.21875" style="27"/>
    <col min="1539" max="1539" width="6.21875" style="27" customWidth="1"/>
    <col min="1540" max="1540" width="47.21875" style="27" customWidth="1"/>
    <col min="1541" max="1541" width="5.5546875" style="27" bestFit="1" customWidth="1"/>
    <col min="1542" max="1542" width="9.21875" style="27" bestFit="1" customWidth="1"/>
    <col min="1543" max="1543" width="11.21875" style="27" customWidth="1"/>
    <col min="1544" max="1544" width="15" style="27" customWidth="1"/>
    <col min="1545" max="1794" width="9.21875" style="27"/>
    <col min="1795" max="1795" width="6.21875" style="27" customWidth="1"/>
    <col min="1796" max="1796" width="47.21875" style="27" customWidth="1"/>
    <col min="1797" max="1797" width="5.5546875" style="27" bestFit="1" customWidth="1"/>
    <col min="1798" max="1798" width="9.21875" style="27" bestFit="1" customWidth="1"/>
    <col min="1799" max="1799" width="11.21875" style="27" customWidth="1"/>
    <col min="1800" max="1800" width="15" style="27" customWidth="1"/>
    <col min="1801" max="2050" width="9.21875" style="27"/>
    <col min="2051" max="2051" width="6.21875" style="27" customWidth="1"/>
    <col min="2052" max="2052" width="47.21875" style="27" customWidth="1"/>
    <col min="2053" max="2053" width="5.5546875" style="27" bestFit="1" customWidth="1"/>
    <col min="2054" max="2054" width="9.21875" style="27" bestFit="1" customWidth="1"/>
    <col min="2055" max="2055" width="11.21875" style="27" customWidth="1"/>
    <col min="2056" max="2056" width="15" style="27" customWidth="1"/>
    <col min="2057" max="2306" width="9.21875" style="27"/>
    <col min="2307" max="2307" width="6.21875" style="27" customWidth="1"/>
    <col min="2308" max="2308" width="47.21875" style="27" customWidth="1"/>
    <col min="2309" max="2309" width="5.5546875" style="27" bestFit="1" customWidth="1"/>
    <col min="2310" max="2310" width="9.21875" style="27" bestFit="1" customWidth="1"/>
    <col min="2311" max="2311" width="11.21875" style="27" customWidth="1"/>
    <col min="2312" max="2312" width="15" style="27" customWidth="1"/>
    <col min="2313" max="2562" width="9.21875" style="27"/>
    <col min="2563" max="2563" width="6.21875" style="27" customWidth="1"/>
    <col min="2564" max="2564" width="47.21875" style="27" customWidth="1"/>
    <col min="2565" max="2565" width="5.5546875" style="27" bestFit="1" customWidth="1"/>
    <col min="2566" max="2566" width="9.21875" style="27" bestFit="1" customWidth="1"/>
    <col min="2567" max="2567" width="11.21875" style="27" customWidth="1"/>
    <col min="2568" max="2568" width="15" style="27" customWidth="1"/>
    <col min="2569" max="2818" width="9.21875" style="27"/>
    <col min="2819" max="2819" width="6.21875" style="27" customWidth="1"/>
    <col min="2820" max="2820" width="47.21875" style="27" customWidth="1"/>
    <col min="2821" max="2821" width="5.5546875" style="27" bestFit="1" customWidth="1"/>
    <col min="2822" max="2822" width="9.21875" style="27" bestFit="1" customWidth="1"/>
    <col min="2823" max="2823" width="11.21875" style="27" customWidth="1"/>
    <col min="2824" max="2824" width="15" style="27" customWidth="1"/>
    <col min="2825" max="3074" width="9.21875" style="27"/>
    <col min="3075" max="3075" width="6.21875" style="27" customWidth="1"/>
    <col min="3076" max="3076" width="47.21875" style="27" customWidth="1"/>
    <col min="3077" max="3077" width="5.5546875" style="27" bestFit="1" customWidth="1"/>
    <col min="3078" max="3078" width="9.21875" style="27" bestFit="1" customWidth="1"/>
    <col min="3079" max="3079" width="11.21875" style="27" customWidth="1"/>
    <col min="3080" max="3080" width="15" style="27" customWidth="1"/>
    <col min="3081" max="3330" width="9.21875" style="27"/>
    <col min="3331" max="3331" width="6.21875" style="27" customWidth="1"/>
    <col min="3332" max="3332" width="47.21875" style="27" customWidth="1"/>
    <col min="3333" max="3333" width="5.5546875" style="27" bestFit="1" customWidth="1"/>
    <col min="3334" max="3334" width="9.21875" style="27" bestFit="1" customWidth="1"/>
    <col min="3335" max="3335" width="11.21875" style="27" customWidth="1"/>
    <col min="3336" max="3336" width="15" style="27" customWidth="1"/>
    <col min="3337" max="3586" width="9.21875" style="27"/>
    <col min="3587" max="3587" width="6.21875" style="27" customWidth="1"/>
    <col min="3588" max="3588" width="47.21875" style="27" customWidth="1"/>
    <col min="3589" max="3589" width="5.5546875" style="27" bestFit="1" customWidth="1"/>
    <col min="3590" max="3590" width="9.21875" style="27" bestFit="1" customWidth="1"/>
    <col min="3591" max="3591" width="11.21875" style="27" customWidth="1"/>
    <col min="3592" max="3592" width="15" style="27" customWidth="1"/>
    <col min="3593" max="3842" width="9.21875" style="27"/>
    <col min="3843" max="3843" width="6.21875" style="27" customWidth="1"/>
    <col min="3844" max="3844" width="47.21875" style="27" customWidth="1"/>
    <col min="3845" max="3845" width="5.5546875" style="27" bestFit="1" customWidth="1"/>
    <col min="3846" max="3846" width="9.21875" style="27" bestFit="1" customWidth="1"/>
    <col min="3847" max="3847" width="11.21875" style="27" customWidth="1"/>
    <col min="3848" max="3848" width="15" style="27" customWidth="1"/>
    <col min="3849" max="4098" width="9.21875" style="27"/>
    <col min="4099" max="4099" width="6.21875" style="27" customWidth="1"/>
    <col min="4100" max="4100" width="47.21875" style="27" customWidth="1"/>
    <col min="4101" max="4101" width="5.5546875" style="27" bestFit="1" customWidth="1"/>
    <col min="4102" max="4102" width="9.21875" style="27" bestFit="1" customWidth="1"/>
    <col min="4103" max="4103" width="11.21875" style="27" customWidth="1"/>
    <col min="4104" max="4104" width="15" style="27" customWidth="1"/>
    <col min="4105" max="4354" width="9.21875" style="27"/>
    <col min="4355" max="4355" width="6.21875" style="27" customWidth="1"/>
    <col min="4356" max="4356" width="47.21875" style="27" customWidth="1"/>
    <col min="4357" max="4357" width="5.5546875" style="27" bestFit="1" customWidth="1"/>
    <col min="4358" max="4358" width="9.21875" style="27" bestFit="1" customWidth="1"/>
    <col min="4359" max="4359" width="11.21875" style="27" customWidth="1"/>
    <col min="4360" max="4360" width="15" style="27" customWidth="1"/>
    <col min="4361" max="4610" width="9.21875" style="27"/>
    <col min="4611" max="4611" width="6.21875" style="27" customWidth="1"/>
    <col min="4612" max="4612" width="47.21875" style="27" customWidth="1"/>
    <col min="4613" max="4613" width="5.5546875" style="27" bestFit="1" customWidth="1"/>
    <col min="4614" max="4614" width="9.21875" style="27" bestFit="1" customWidth="1"/>
    <col min="4615" max="4615" width="11.21875" style="27" customWidth="1"/>
    <col min="4616" max="4616" width="15" style="27" customWidth="1"/>
    <col min="4617" max="4866" width="9.21875" style="27"/>
    <col min="4867" max="4867" width="6.21875" style="27" customWidth="1"/>
    <col min="4868" max="4868" width="47.21875" style="27" customWidth="1"/>
    <col min="4869" max="4869" width="5.5546875" style="27" bestFit="1" customWidth="1"/>
    <col min="4870" max="4870" width="9.21875" style="27" bestFit="1" customWidth="1"/>
    <col min="4871" max="4871" width="11.21875" style="27" customWidth="1"/>
    <col min="4872" max="4872" width="15" style="27" customWidth="1"/>
    <col min="4873" max="5122" width="9.21875" style="27"/>
    <col min="5123" max="5123" width="6.21875" style="27" customWidth="1"/>
    <col min="5124" max="5124" width="47.21875" style="27" customWidth="1"/>
    <col min="5125" max="5125" width="5.5546875" style="27" bestFit="1" customWidth="1"/>
    <col min="5126" max="5126" width="9.21875" style="27" bestFit="1" customWidth="1"/>
    <col min="5127" max="5127" width="11.21875" style="27" customWidth="1"/>
    <col min="5128" max="5128" width="15" style="27" customWidth="1"/>
    <col min="5129" max="5378" width="9.21875" style="27"/>
    <col min="5379" max="5379" width="6.21875" style="27" customWidth="1"/>
    <col min="5380" max="5380" width="47.21875" style="27" customWidth="1"/>
    <col min="5381" max="5381" width="5.5546875" style="27" bestFit="1" customWidth="1"/>
    <col min="5382" max="5382" width="9.21875" style="27" bestFit="1" customWidth="1"/>
    <col min="5383" max="5383" width="11.21875" style="27" customWidth="1"/>
    <col min="5384" max="5384" width="15" style="27" customWidth="1"/>
    <col min="5385" max="5634" width="9.21875" style="27"/>
    <col min="5635" max="5635" width="6.21875" style="27" customWidth="1"/>
    <col min="5636" max="5636" width="47.21875" style="27" customWidth="1"/>
    <col min="5637" max="5637" width="5.5546875" style="27" bestFit="1" customWidth="1"/>
    <col min="5638" max="5638" width="9.21875" style="27" bestFit="1" customWidth="1"/>
    <col min="5639" max="5639" width="11.21875" style="27" customWidth="1"/>
    <col min="5640" max="5640" width="15" style="27" customWidth="1"/>
    <col min="5641" max="5890" width="9.21875" style="27"/>
    <col min="5891" max="5891" width="6.21875" style="27" customWidth="1"/>
    <col min="5892" max="5892" width="47.21875" style="27" customWidth="1"/>
    <col min="5893" max="5893" width="5.5546875" style="27" bestFit="1" customWidth="1"/>
    <col min="5894" max="5894" width="9.21875" style="27" bestFit="1" customWidth="1"/>
    <col min="5895" max="5895" width="11.21875" style="27" customWidth="1"/>
    <col min="5896" max="5896" width="15" style="27" customWidth="1"/>
    <col min="5897" max="6146" width="9.21875" style="27"/>
    <col min="6147" max="6147" width="6.21875" style="27" customWidth="1"/>
    <col min="6148" max="6148" width="47.21875" style="27" customWidth="1"/>
    <col min="6149" max="6149" width="5.5546875" style="27" bestFit="1" customWidth="1"/>
    <col min="6150" max="6150" width="9.21875" style="27" bestFit="1" customWidth="1"/>
    <col min="6151" max="6151" width="11.21875" style="27" customWidth="1"/>
    <col min="6152" max="6152" width="15" style="27" customWidth="1"/>
    <col min="6153" max="6402" width="9.21875" style="27"/>
    <col min="6403" max="6403" width="6.21875" style="27" customWidth="1"/>
    <col min="6404" max="6404" width="47.21875" style="27" customWidth="1"/>
    <col min="6405" max="6405" width="5.5546875" style="27" bestFit="1" customWidth="1"/>
    <col min="6406" max="6406" width="9.21875" style="27" bestFit="1" customWidth="1"/>
    <col min="6407" max="6407" width="11.21875" style="27" customWidth="1"/>
    <col min="6408" max="6408" width="15" style="27" customWidth="1"/>
    <col min="6409" max="6658" width="9.21875" style="27"/>
    <col min="6659" max="6659" width="6.21875" style="27" customWidth="1"/>
    <col min="6660" max="6660" width="47.21875" style="27" customWidth="1"/>
    <col min="6661" max="6661" width="5.5546875" style="27" bestFit="1" customWidth="1"/>
    <col min="6662" max="6662" width="9.21875" style="27" bestFit="1" customWidth="1"/>
    <col min="6663" max="6663" width="11.21875" style="27" customWidth="1"/>
    <col min="6664" max="6664" width="15" style="27" customWidth="1"/>
    <col min="6665" max="6914" width="9.21875" style="27"/>
    <col min="6915" max="6915" width="6.21875" style="27" customWidth="1"/>
    <col min="6916" max="6916" width="47.21875" style="27" customWidth="1"/>
    <col min="6917" max="6917" width="5.5546875" style="27" bestFit="1" customWidth="1"/>
    <col min="6918" max="6918" width="9.21875" style="27" bestFit="1" customWidth="1"/>
    <col min="6919" max="6919" width="11.21875" style="27" customWidth="1"/>
    <col min="6920" max="6920" width="15" style="27" customWidth="1"/>
    <col min="6921" max="7170" width="9.21875" style="27"/>
    <col min="7171" max="7171" width="6.21875" style="27" customWidth="1"/>
    <col min="7172" max="7172" width="47.21875" style="27" customWidth="1"/>
    <col min="7173" max="7173" width="5.5546875" style="27" bestFit="1" customWidth="1"/>
    <col min="7174" max="7174" width="9.21875" style="27" bestFit="1" customWidth="1"/>
    <col min="7175" max="7175" width="11.21875" style="27" customWidth="1"/>
    <col min="7176" max="7176" width="15" style="27" customWidth="1"/>
    <col min="7177" max="7426" width="9.21875" style="27"/>
    <col min="7427" max="7427" width="6.21875" style="27" customWidth="1"/>
    <col min="7428" max="7428" width="47.21875" style="27" customWidth="1"/>
    <col min="7429" max="7429" width="5.5546875" style="27" bestFit="1" customWidth="1"/>
    <col min="7430" max="7430" width="9.21875" style="27" bestFit="1" customWidth="1"/>
    <col min="7431" max="7431" width="11.21875" style="27" customWidth="1"/>
    <col min="7432" max="7432" width="15" style="27" customWidth="1"/>
    <col min="7433" max="7682" width="9.21875" style="27"/>
    <col min="7683" max="7683" width="6.21875" style="27" customWidth="1"/>
    <col min="7684" max="7684" width="47.21875" style="27" customWidth="1"/>
    <col min="7685" max="7685" width="5.5546875" style="27" bestFit="1" customWidth="1"/>
    <col min="7686" max="7686" width="9.21875" style="27" bestFit="1" customWidth="1"/>
    <col min="7687" max="7687" width="11.21875" style="27" customWidth="1"/>
    <col min="7688" max="7688" width="15" style="27" customWidth="1"/>
    <col min="7689" max="7938" width="9.21875" style="27"/>
    <col min="7939" max="7939" width="6.21875" style="27" customWidth="1"/>
    <col min="7940" max="7940" width="47.21875" style="27" customWidth="1"/>
    <col min="7941" max="7941" width="5.5546875" style="27" bestFit="1" customWidth="1"/>
    <col min="7942" max="7942" width="9.21875" style="27" bestFit="1" customWidth="1"/>
    <col min="7943" max="7943" width="11.21875" style="27" customWidth="1"/>
    <col min="7944" max="7944" width="15" style="27" customWidth="1"/>
    <col min="7945" max="8194" width="9.21875" style="27"/>
    <col min="8195" max="8195" width="6.21875" style="27" customWidth="1"/>
    <col min="8196" max="8196" width="47.21875" style="27" customWidth="1"/>
    <col min="8197" max="8197" width="5.5546875" style="27" bestFit="1" customWidth="1"/>
    <col min="8198" max="8198" width="9.21875" style="27" bestFit="1" customWidth="1"/>
    <col min="8199" max="8199" width="11.21875" style="27" customWidth="1"/>
    <col min="8200" max="8200" width="15" style="27" customWidth="1"/>
    <col min="8201" max="8450" width="9.21875" style="27"/>
    <col min="8451" max="8451" width="6.21875" style="27" customWidth="1"/>
    <col min="8452" max="8452" width="47.21875" style="27" customWidth="1"/>
    <col min="8453" max="8453" width="5.5546875" style="27" bestFit="1" customWidth="1"/>
    <col min="8454" max="8454" width="9.21875" style="27" bestFit="1" customWidth="1"/>
    <col min="8455" max="8455" width="11.21875" style="27" customWidth="1"/>
    <col min="8456" max="8456" width="15" style="27" customWidth="1"/>
    <col min="8457" max="8706" width="9.21875" style="27"/>
    <col min="8707" max="8707" width="6.21875" style="27" customWidth="1"/>
    <col min="8708" max="8708" width="47.21875" style="27" customWidth="1"/>
    <col min="8709" max="8709" width="5.5546875" style="27" bestFit="1" customWidth="1"/>
    <col min="8710" max="8710" width="9.21875" style="27" bestFit="1" customWidth="1"/>
    <col min="8711" max="8711" width="11.21875" style="27" customWidth="1"/>
    <col min="8712" max="8712" width="15" style="27" customWidth="1"/>
    <col min="8713" max="8962" width="9.21875" style="27"/>
    <col min="8963" max="8963" width="6.21875" style="27" customWidth="1"/>
    <col min="8964" max="8964" width="47.21875" style="27" customWidth="1"/>
    <col min="8965" max="8965" width="5.5546875" style="27" bestFit="1" customWidth="1"/>
    <col min="8966" max="8966" width="9.21875" style="27" bestFit="1" customWidth="1"/>
    <col min="8967" max="8967" width="11.21875" style="27" customWidth="1"/>
    <col min="8968" max="8968" width="15" style="27" customWidth="1"/>
    <col min="8969" max="9218" width="9.21875" style="27"/>
    <col min="9219" max="9219" width="6.21875" style="27" customWidth="1"/>
    <col min="9220" max="9220" width="47.21875" style="27" customWidth="1"/>
    <col min="9221" max="9221" width="5.5546875" style="27" bestFit="1" customWidth="1"/>
    <col min="9222" max="9222" width="9.21875" style="27" bestFit="1" customWidth="1"/>
    <col min="9223" max="9223" width="11.21875" style="27" customWidth="1"/>
    <col min="9224" max="9224" width="15" style="27" customWidth="1"/>
    <col min="9225" max="9474" width="9.21875" style="27"/>
    <col min="9475" max="9475" width="6.21875" style="27" customWidth="1"/>
    <col min="9476" max="9476" width="47.21875" style="27" customWidth="1"/>
    <col min="9477" max="9477" width="5.5546875" style="27" bestFit="1" customWidth="1"/>
    <col min="9478" max="9478" width="9.21875" style="27" bestFit="1" customWidth="1"/>
    <col min="9479" max="9479" width="11.21875" style="27" customWidth="1"/>
    <col min="9480" max="9480" width="15" style="27" customWidth="1"/>
    <col min="9481" max="9730" width="9.21875" style="27"/>
    <col min="9731" max="9731" width="6.21875" style="27" customWidth="1"/>
    <col min="9732" max="9732" width="47.21875" style="27" customWidth="1"/>
    <col min="9733" max="9733" width="5.5546875" style="27" bestFit="1" customWidth="1"/>
    <col min="9734" max="9734" width="9.21875" style="27" bestFit="1" customWidth="1"/>
    <col min="9735" max="9735" width="11.21875" style="27" customWidth="1"/>
    <col min="9736" max="9736" width="15" style="27" customWidth="1"/>
    <col min="9737" max="9986" width="9.21875" style="27"/>
    <col min="9987" max="9987" width="6.21875" style="27" customWidth="1"/>
    <col min="9988" max="9988" width="47.21875" style="27" customWidth="1"/>
    <col min="9989" max="9989" width="5.5546875" style="27" bestFit="1" customWidth="1"/>
    <col min="9990" max="9990" width="9.21875" style="27" bestFit="1" customWidth="1"/>
    <col min="9991" max="9991" width="11.21875" style="27" customWidth="1"/>
    <col min="9992" max="9992" width="15" style="27" customWidth="1"/>
    <col min="9993" max="10242" width="9.21875" style="27"/>
    <col min="10243" max="10243" width="6.21875" style="27" customWidth="1"/>
    <col min="10244" max="10244" width="47.21875" style="27" customWidth="1"/>
    <col min="10245" max="10245" width="5.5546875" style="27" bestFit="1" customWidth="1"/>
    <col min="10246" max="10246" width="9.21875" style="27" bestFit="1" customWidth="1"/>
    <col min="10247" max="10247" width="11.21875" style="27" customWidth="1"/>
    <col min="10248" max="10248" width="15" style="27" customWidth="1"/>
    <col min="10249" max="10498" width="9.21875" style="27"/>
    <col min="10499" max="10499" width="6.21875" style="27" customWidth="1"/>
    <col min="10500" max="10500" width="47.21875" style="27" customWidth="1"/>
    <col min="10501" max="10501" width="5.5546875" style="27" bestFit="1" customWidth="1"/>
    <col min="10502" max="10502" width="9.21875" style="27" bestFit="1" customWidth="1"/>
    <col min="10503" max="10503" width="11.21875" style="27" customWidth="1"/>
    <col min="10504" max="10504" width="15" style="27" customWidth="1"/>
    <col min="10505" max="10754" width="9.21875" style="27"/>
    <col min="10755" max="10755" width="6.21875" style="27" customWidth="1"/>
    <col min="10756" max="10756" width="47.21875" style="27" customWidth="1"/>
    <col min="10757" max="10757" width="5.5546875" style="27" bestFit="1" customWidth="1"/>
    <col min="10758" max="10758" width="9.21875" style="27" bestFit="1" customWidth="1"/>
    <col min="10759" max="10759" width="11.21875" style="27" customWidth="1"/>
    <col min="10760" max="10760" width="15" style="27" customWidth="1"/>
    <col min="10761" max="11010" width="9.21875" style="27"/>
    <col min="11011" max="11011" width="6.21875" style="27" customWidth="1"/>
    <col min="11012" max="11012" width="47.21875" style="27" customWidth="1"/>
    <col min="11013" max="11013" width="5.5546875" style="27" bestFit="1" customWidth="1"/>
    <col min="11014" max="11014" width="9.21875" style="27" bestFit="1" customWidth="1"/>
    <col min="11015" max="11015" width="11.21875" style="27" customWidth="1"/>
    <col min="11016" max="11016" width="15" style="27" customWidth="1"/>
    <col min="11017" max="11266" width="9.21875" style="27"/>
    <col min="11267" max="11267" width="6.21875" style="27" customWidth="1"/>
    <col min="11268" max="11268" width="47.21875" style="27" customWidth="1"/>
    <col min="11269" max="11269" width="5.5546875" style="27" bestFit="1" customWidth="1"/>
    <col min="11270" max="11270" width="9.21875" style="27" bestFit="1" customWidth="1"/>
    <col min="11271" max="11271" width="11.21875" style="27" customWidth="1"/>
    <col min="11272" max="11272" width="15" style="27" customWidth="1"/>
    <col min="11273" max="11522" width="9.21875" style="27"/>
    <col min="11523" max="11523" width="6.21875" style="27" customWidth="1"/>
    <col min="11524" max="11524" width="47.21875" style="27" customWidth="1"/>
    <col min="11525" max="11525" width="5.5546875" style="27" bestFit="1" customWidth="1"/>
    <col min="11526" max="11526" width="9.21875" style="27" bestFit="1" customWidth="1"/>
    <col min="11527" max="11527" width="11.21875" style="27" customWidth="1"/>
    <col min="11528" max="11528" width="15" style="27" customWidth="1"/>
    <col min="11529" max="11778" width="9.21875" style="27"/>
    <col min="11779" max="11779" width="6.21875" style="27" customWidth="1"/>
    <col min="11780" max="11780" width="47.21875" style="27" customWidth="1"/>
    <col min="11781" max="11781" width="5.5546875" style="27" bestFit="1" customWidth="1"/>
    <col min="11782" max="11782" width="9.21875" style="27" bestFit="1" customWidth="1"/>
    <col min="11783" max="11783" width="11.21875" style="27" customWidth="1"/>
    <col min="11784" max="11784" width="15" style="27" customWidth="1"/>
    <col min="11785" max="12034" width="9.21875" style="27"/>
    <col min="12035" max="12035" width="6.21875" style="27" customWidth="1"/>
    <col min="12036" max="12036" width="47.21875" style="27" customWidth="1"/>
    <col min="12037" max="12037" width="5.5546875" style="27" bestFit="1" customWidth="1"/>
    <col min="12038" max="12038" width="9.21875" style="27" bestFit="1" customWidth="1"/>
    <col min="12039" max="12039" width="11.21875" style="27" customWidth="1"/>
    <col min="12040" max="12040" width="15" style="27" customWidth="1"/>
    <col min="12041" max="12290" width="9.21875" style="27"/>
    <col min="12291" max="12291" width="6.21875" style="27" customWidth="1"/>
    <col min="12292" max="12292" width="47.21875" style="27" customWidth="1"/>
    <col min="12293" max="12293" width="5.5546875" style="27" bestFit="1" customWidth="1"/>
    <col min="12294" max="12294" width="9.21875" style="27" bestFit="1" customWidth="1"/>
    <col min="12295" max="12295" width="11.21875" style="27" customWidth="1"/>
    <col min="12296" max="12296" width="15" style="27" customWidth="1"/>
    <col min="12297" max="12546" width="9.21875" style="27"/>
    <col min="12547" max="12547" width="6.21875" style="27" customWidth="1"/>
    <col min="12548" max="12548" width="47.21875" style="27" customWidth="1"/>
    <col min="12549" max="12549" width="5.5546875" style="27" bestFit="1" customWidth="1"/>
    <col min="12550" max="12550" width="9.21875" style="27" bestFit="1" customWidth="1"/>
    <col min="12551" max="12551" width="11.21875" style="27" customWidth="1"/>
    <col min="12552" max="12552" width="15" style="27" customWidth="1"/>
    <col min="12553" max="12802" width="9.21875" style="27"/>
    <col min="12803" max="12803" width="6.21875" style="27" customWidth="1"/>
    <col min="12804" max="12804" width="47.21875" style="27" customWidth="1"/>
    <col min="12805" max="12805" width="5.5546875" style="27" bestFit="1" customWidth="1"/>
    <col min="12806" max="12806" width="9.21875" style="27" bestFit="1" customWidth="1"/>
    <col min="12807" max="12807" width="11.21875" style="27" customWidth="1"/>
    <col min="12808" max="12808" width="15" style="27" customWidth="1"/>
    <col min="12809" max="13058" width="9.21875" style="27"/>
    <col min="13059" max="13059" width="6.21875" style="27" customWidth="1"/>
    <col min="13060" max="13060" width="47.21875" style="27" customWidth="1"/>
    <col min="13061" max="13061" width="5.5546875" style="27" bestFit="1" customWidth="1"/>
    <col min="13062" max="13062" width="9.21875" style="27" bestFit="1" customWidth="1"/>
    <col min="13063" max="13063" width="11.21875" style="27" customWidth="1"/>
    <col min="13064" max="13064" width="15" style="27" customWidth="1"/>
    <col min="13065" max="13314" width="9.21875" style="27"/>
    <col min="13315" max="13315" width="6.21875" style="27" customWidth="1"/>
    <col min="13316" max="13316" width="47.21875" style="27" customWidth="1"/>
    <col min="13317" max="13317" width="5.5546875" style="27" bestFit="1" customWidth="1"/>
    <col min="13318" max="13318" width="9.21875" style="27" bestFit="1" customWidth="1"/>
    <col min="13319" max="13319" width="11.21875" style="27" customWidth="1"/>
    <col min="13320" max="13320" width="15" style="27" customWidth="1"/>
    <col min="13321" max="13570" width="9.21875" style="27"/>
    <col min="13571" max="13571" width="6.21875" style="27" customWidth="1"/>
    <col min="13572" max="13572" width="47.21875" style="27" customWidth="1"/>
    <col min="13573" max="13573" width="5.5546875" style="27" bestFit="1" customWidth="1"/>
    <col min="13574" max="13574" width="9.21875" style="27" bestFit="1" customWidth="1"/>
    <col min="13575" max="13575" width="11.21875" style="27" customWidth="1"/>
    <col min="13576" max="13576" width="15" style="27" customWidth="1"/>
    <col min="13577" max="13826" width="9.21875" style="27"/>
    <col min="13827" max="13827" width="6.21875" style="27" customWidth="1"/>
    <col min="13828" max="13828" width="47.21875" style="27" customWidth="1"/>
    <col min="13829" max="13829" width="5.5546875" style="27" bestFit="1" customWidth="1"/>
    <col min="13830" max="13830" width="9.21875" style="27" bestFit="1" customWidth="1"/>
    <col min="13831" max="13831" width="11.21875" style="27" customWidth="1"/>
    <col min="13832" max="13832" width="15" style="27" customWidth="1"/>
    <col min="13833" max="14082" width="9.21875" style="27"/>
    <col min="14083" max="14083" width="6.21875" style="27" customWidth="1"/>
    <col min="14084" max="14084" width="47.21875" style="27" customWidth="1"/>
    <col min="14085" max="14085" width="5.5546875" style="27" bestFit="1" customWidth="1"/>
    <col min="14086" max="14086" width="9.21875" style="27" bestFit="1" customWidth="1"/>
    <col min="14087" max="14087" width="11.21875" style="27" customWidth="1"/>
    <col min="14088" max="14088" width="15" style="27" customWidth="1"/>
    <col min="14089" max="14338" width="9.21875" style="27"/>
    <col min="14339" max="14339" width="6.21875" style="27" customWidth="1"/>
    <col min="14340" max="14340" width="47.21875" style="27" customWidth="1"/>
    <col min="14341" max="14341" width="5.5546875" style="27" bestFit="1" customWidth="1"/>
    <col min="14342" max="14342" width="9.21875" style="27" bestFit="1" customWidth="1"/>
    <col min="14343" max="14343" width="11.21875" style="27" customWidth="1"/>
    <col min="14344" max="14344" width="15" style="27" customWidth="1"/>
    <col min="14345" max="14594" width="9.21875" style="27"/>
    <col min="14595" max="14595" width="6.21875" style="27" customWidth="1"/>
    <col min="14596" max="14596" width="47.21875" style="27" customWidth="1"/>
    <col min="14597" max="14597" width="5.5546875" style="27" bestFit="1" customWidth="1"/>
    <col min="14598" max="14598" width="9.21875" style="27" bestFit="1" customWidth="1"/>
    <col min="14599" max="14599" width="11.21875" style="27" customWidth="1"/>
    <col min="14600" max="14600" width="15" style="27" customWidth="1"/>
    <col min="14601" max="14850" width="9.21875" style="27"/>
    <col min="14851" max="14851" width="6.21875" style="27" customWidth="1"/>
    <col min="14852" max="14852" width="47.21875" style="27" customWidth="1"/>
    <col min="14853" max="14853" width="5.5546875" style="27" bestFit="1" customWidth="1"/>
    <col min="14854" max="14854" width="9.21875" style="27" bestFit="1" customWidth="1"/>
    <col min="14855" max="14855" width="11.21875" style="27" customWidth="1"/>
    <col min="14856" max="14856" width="15" style="27" customWidth="1"/>
    <col min="14857" max="15106" width="9.21875" style="27"/>
    <col min="15107" max="15107" width="6.21875" style="27" customWidth="1"/>
    <col min="15108" max="15108" width="47.21875" style="27" customWidth="1"/>
    <col min="15109" max="15109" width="5.5546875" style="27" bestFit="1" customWidth="1"/>
    <col min="15110" max="15110" width="9.21875" style="27" bestFit="1" customWidth="1"/>
    <col min="15111" max="15111" width="11.21875" style="27" customWidth="1"/>
    <col min="15112" max="15112" width="15" style="27" customWidth="1"/>
    <col min="15113" max="15362" width="9.21875" style="27"/>
    <col min="15363" max="15363" width="6.21875" style="27" customWidth="1"/>
    <col min="15364" max="15364" width="47.21875" style="27" customWidth="1"/>
    <col min="15365" max="15365" width="5.5546875" style="27" bestFit="1" customWidth="1"/>
    <col min="15366" max="15366" width="9.21875" style="27" bestFit="1" customWidth="1"/>
    <col min="15367" max="15367" width="11.21875" style="27" customWidth="1"/>
    <col min="15368" max="15368" width="15" style="27" customWidth="1"/>
    <col min="15369" max="15618" width="9.21875" style="27"/>
    <col min="15619" max="15619" width="6.21875" style="27" customWidth="1"/>
    <col min="15620" max="15620" width="47.21875" style="27" customWidth="1"/>
    <col min="15621" max="15621" width="5.5546875" style="27" bestFit="1" customWidth="1"/>
    <col min="15622" max="15622" width="9.21875" style="27" bestFit="1" customWidth="1"/>
    <col min="15623" max="15623" width="11.21875" style="27" customWidth="1"/>
    <col min="15624" max="15624" width="15" style="27" customWidth="1"/>
    <col min="15625" max="15874" width="9.21875" style="27"/>
    <col min="15875" max="15875" width="6.21875" style="27" customWidth="1"/>
    <col min="15876" max="15876" width="47.21875" style="27" customWidth="1"/>
    <col min="15877" max="15877" width="5.5546875" style="27" bestFit="1" customWidth="1"/>
    <col min="15878" max="15878" width="9.21875" style="27" bestFit="1" customWidth="1"/>
    <col min="15879" max="15879" width="11.21875" style="27" customWidth="1"/>
    <col min="15880" max="15880" width="15" style="27" customWidth="1"/>
    <col min="15881" max="16130" width="9.21875" style="27"/>
    <col min="16131" max="16131" width="6.21875" style="27" customWidth="1"/>
    <col min="16132" max="16132" width="47.21875" style="27" customWidth="1"/>
    <col min="16133" max="16133" width="5.5546875" style="27" bestFit="1" customWidth="1"/>
    <col min="16134" max="16134" width="9.21875" style="27" bestFit="1" customWidth="1"/>
    <col min="16135" max="16135" width="11.21875" style="27" customWidth="1"/>
    <col min="16136" max="16136" width="15" style="27" customWidth="1"/>
    <col min="16137" max="16384" width="9.21875" style="27"/>
  </cols>
  <sheetData>
    <row r="1" spans="1:11" s="5" customFormat="1" ht="20.25" customHeight="1">
      <c r="A1" s="606"/>
      <c r="B1" s="606"/>
      <c r="C1" s="606"/>
      <c r="D1" s="606"/>
      <c r="E1" s="606"/>
      <c r="F1" s="606"/>
      <c r="G1" s="240"/>
      <c r="H1" s="264"/>
      <c r="I1" s="264"/>
      <c r="J1" s="264"/>
      <c r="K1" s="264"/>
    </row>
    <row r="2" spans="1:11" s="7" customFormat="1" ht="15.6">
      <c r="A2" s="569" t="s">
        <v>9</v>
      </c>
      <c r="B2" s="609" t="s">
        <v>75</v>
      </c>
      <c r="C2" s="609"/>
      <c r="D2" s="609"/>
      <c r="E2" s="609"/>
      <c r="F2" s="610"/>
      <c r="G2" s="259"/>
      <c r="H2" s="268"/>
      <c r="I2" s="268"/>
      <c r="J2" s="268"/>
      <c r="K2" s="268"/>
    </row>
    <row r="3" spans="1:11" s="9" customFormat="1" ht="18" customHeight="1">
      <c r="A3" s="39" t="s">
        <v>2</v>
      </c>
      <c r="B3" s="40" t="s">
        <v>3</v>
      </c>
      <c r="C3" s="41" t="s">
        <v>4</v>
      </c>
      <c r="D3" s="41" t="s">
        <v>5</v>
      </c>
      <c r="E3" s="42" t="s">
        <v>6</v>
      </c>
      <c r="F3" s="41" t="s">
        <v>7</v>
      </c>
      <c r="G3" s="22"/>
      <c r="H3" s="264"/>
      <c r="I3" s="264"/>
      <c r="J3" s="264"/>
      <c r="K3" s="264"/>
    </row>
    <row r="4" spans="1:11" s="15" customFormat="1">
      <c r="A4" s="1"/>
      <c r="B4" s="10"/>
      <c r="C4" s="11"/>
      <c r="D4" s="11"/>
      <c r="E4" s="12"/>
      <c r="F4" s="13"/>
      <c r="G4" s="13"/>
      <c r="H4" s="264"/>
      <c r="I4" s="264"/>
      <c r="J4" s="264"/>
      <c r="K4" s="264"/>
    </row>
    <row r="5" spans="1:11" s="15" customFormat="1">
      <c r="A5" s="2"/>
      <c r="B5" s="16"/>
      <c r="C5" s="17"/>
      <c r="D5" s="17"/>
      <c r="E5" s="18"/>
      <c r="F5" s="19"/>
      <c r="G5" s="260"/>
      <c r="H5" s="264"/>
      <c r="I5" s="264"/>
      <c r="J5" s="264"/>
      <c r="K5" s="264"/>
    </row>
    <row r="6" spans="1:11">
      <c r="A6" s="20"/>
      <c r="C6" s="22"/>
      <c r="D6" s="23"/>
      <c r="E6" s="24"/>
      <c r="F6" s="25"/>
      <c r="G6" s="25"/>
    </row>
    <row r="7" spans="1:11" ht="398.25" customHeight="1">
      <c r="A7" s="251"/>
      <c r="B7" s="611" t="s">
        <v>160</v>
      </c>
      <c r="C7" s="611"/>
      <c r="D7" s="611"/>
      <c r="E7" s="611"/>
      <c r="F7" s="251"/>
      <c r="G7" s="241"/>
    </row>
    <row r="8" spans="1:11" ht="116.25" customHeight="1">
      <c r="A8" s="251"/>
      <c r="B8" s="607" t="s">
        <v>94</v>
      </c>
      <c r="C8" s="612"/>
      <c r="D8" s="612"/>
      <c r="E8" s="612"/>
      <c r="F8" s="251"/>
      <c r="G8" s="241"/>
    </row>
    <row r="9" spans="1:11" s="44" customFormat="1" ht="13.2">
      <c r="A9" s="160"/>
      <c r="B9" s="132"/>
      <c r="C9" s="161"/>
      <c r="D9" s="191"/>
      <c r="E9" s="192"/>
      <c r="F9" s="164"/>
      <c r="G9" s="164"/>
      <c r="H9" s="265"/>
      <c r="I9" s="265"/>
      <c r="J9" s="266"/>
      <c r="K9" s="266"/>
    </row>
    <row r="10" spans="1:11" s="29" customFormat="1" ht="13.2">
      <c r="A10" s="3"/>
      <c r="B10" s="43"/>
      <c r="C10" s="45"/>
      <c r="D10" s="46"/>
      <c r="E10" s="47"/>
      <c r="F10" s="30"/>
      <c r="G10" s="287"/>
      <c r="H10" s="265"/>
      <c r="I10" s="265"/>
      <c r="J10" s="266"/>
      <c r="K10" s="266"/>
    </row>
    <row r="11" spans="1:11" s="44" customFormat="1" ht="13.2">
      <c r="A11" s="93" t="s">
        <v>23</v>
      </c>
      <c r="B11" s="94" t="s">
        <v>242</v>
      </c>
      <c r="C11" s="95"/>
      <c r="D11" s="96"/>
      <c r="E11" s="97"/>
      <c r="F11" s="98"/>
      <c r="G11" s="261"/>
      <c r="H11" s="265"/>
      <c r="I11" s="265"/>
      <c r="J11" s="266"/>
      <c r="K11" s="266"/>
    </row>
    <row r="12" spans="1:11" s="44" customFormat="1" ht="272.25" customHeight="1">
      <c r="A12" s="93"/>
      <c r="B12" s="119" t="s">
        <v>243</v>
      </c>
      <c r="C12" s="95"/>
      <c r="D12" s="96"/>
      <c r="E12" s="97"/>
      <c r="F12" s="98"/>
      <c r="G12" s="261"/>
      <c r="H12" s="267"/>
      <c r="I12" s="267"/>
      <c r="J12" s="272"/>
      <c r="K12" s="276"/>
    </row>
    <row r="13" spans="1:11" s="44" customFormat="1" ht="13.2">
      <c r="A13" s="111"/>
      <c r="B13" s="112" t="s">
        <v>31</v>
      </c>
      <c r="C13" s="113" t="s">
        <v>29</v>
      </c>
      <c r="D13" s="48">
        <v>8</v>
      </c>
      <c r="E13" s="114"/>
      <c r="F13" s="115">
        <f>D13*E13</f>
        <v>0</v>
      </c>
      <c r="G13" s="30"/>
      <c r="H13" s="265"/>
      <c r="I13" s="265"/>
      <c r="J13" s="273"/>
      <c r="K13" s="277"/>
    </row>
    <row r="14" spans="1:11" s="29" customFormat="1" ht="14.25" customHeight="1">
      <c r="A14" s="111"/>
      <c r="B14" s="112" t="s">
        <v>230</v>
      </c>
      <c r="C14" s="113" t="s">
        <v>8</v>
      </c>
      <c r="D14" s="48">
        <v>6</v>
      </c>
      <c r="E14" s="114"/>
      <c r="F14" s="115">
        <f>D14*E14</f>
        <v>0</v>
      </c>
      <c r="G14" s="608"/>
      <c r="H14" s="608"/>
      <c r="I14" s="608"/>
      <c r="J14" s="266"/>
      <c r="K14" s="266"/>
    </row>
    <row r="15" spans="1:11" s="44" customFormat="1" ht="12.75" customHeight="1">
      <c r="A15" s="3"/>
      <c r="B15" s="43"/>
      <c r="C15" s="45"/>
      <c r="D15" s="46"/>
      <c r="E15" s="47"/>
      <c r="F15" s="30"/>
      <c r="G15" s="608"/>
      <c r="H15" s="608"/>
      <c r="I15" s="608"/>
      <c r="J15" s="274"/>
      <c r="K15" s="277"/>
    </row>
    <row r="16" spans="1:11" s="44" customFormat="1" ht="13.2">
      <c r="A16" s="93" t="s">
        <v>52</v>
      </c>
      <c r="B16" s="94" t="s">
        <v>76</v>
      </c>
      <c r="C16" s="95"/>
      <c r="D16" s="96"/>
      <c r="E16" s="97"/>
      <c r="F16" s="98"/>
      <c r="G16" s="608"/>
      <c r="H16" s="608"/>
      <c r="I16" s="608"/>
      <c r="J16" s="274"/>
      <c r="K16" s="277"/>
    </row>
    <row r="17" spans="1:11" s="44" customFormat="1" ht="198">
      <c r="A17" s="93"/>
      <c r="B17" s="119" t="s">
        <v>231</v>
      </c>
      <c r="C17" s="95"/>
      <c r="D17" s="96"/>
      <c r="E17" s="97"/>
      <c r="F17" s="98"/>
      <c r="G17" s="261"/>
      <c r="H17" s="267"/>
      <c r="I17" s="267"/>
      <c r="J17" s="272"/>
      <c r="K17" s="276"/>
    </row>
    <row r="18" spans="1:11" s="44" customFormat="1" ht="13.2">
      <c r="A18" s="111"/>
      <c r="B18" s="112" t="s">
        <v>31</v>
      </c>
      <c r="C18" s="113" t="s">
        <v>29</v>
      </c>
      <c r="D18" s="48">
        <f>25*1.05</f>
        <v>26.25</v>
      </c>
      <c r="E18" s="114"/>
      <c r="F18" s="115">
        <f>D18*E18</f>
        <v>0</v>
      </c>
      <c r="G18" s="608"/>
      <c r="H18" s="608"/>
      <c r="I18" s="608"/>
      <c r="J18" s="273"/>
      <c r="K18" s="277"/>
    </row>
    <row r="19" spans="1:11" s="29" customFormat="1" ht="13.2">
      <c r="A19" s="111"/>
      <c r="B19" s="112" t="s">
        <v>230</v>
      </c>
      <c r="C19" s="113" t="s">
        <v>8</v>
      </c>
      <c r="D19" s="48">
        <v>10</v>
      </c>
      <c r="E19" s="114"/>
      <c r="F19" s="115">
        <f>D19*E19</f>
        <v>0</v>
      </c>
      <c r="G19" s="608"/>
      <c r="H19" s="608"/>
      <c r="I19" s="608"/>
      <c r="J19" s="266"/>
      <c r="K19" s="266"/>
    </row>
    <row r="20" spans="1:11" s="44" customFormat="1" ht="13.2">
      <c r="A20" s="3"/>
      <c r="B20" s="43"/>
      <c r="C20" s="45"/>
      <c r="D20" s="46"/>
      <c r="E20" s="47"/>
      <c r="F20" s="30"/>
      <c r="G20" s="608"/>
      <c r="H20" s="608"/>
      <c r="I20" s="608"/>
      <c r="J20" s="274"/>
      <c r="K20" s="277"/>
    </row>
    <row r="21" spans="1:11" s="44" customFormat="1" ht="13.2">
      <c r="A21" s="93" t="s">
        <v>53</v>
      </c>
      <c r="B21" s="94" t="s">
        <v>83</v>
      </c>
      <c r="C21" s="95"/>
      <c r="D21" s="96"/>
      <c r="E21" s="97"/>
      <c r="F21" s="98"/>
      <c r="G21" s="261"/>
      <c r="H21" s="265"/>
      <c r="I21" s="265"/>
      <c r="J21" s="274"/>
      <c r="K21" s="277"/>
    </row>
    <row r="22" spans="1:11" s="44" customFormat="1" ht="303.60000000000002">
      <c r="A22" s="93"/>
      <c r="B22" s="119" t="s">
        <v>244</v>
      </c>
      <c r="C22" s="95"/>
      <c r="D22" s="96"/>
      <c r="E22" s="97"/>
      <c r="F22" s="98"/>
      <c r="G22" s="262"/>
      <c r="H22" s="267"/>
      <c r="I22" s="267"/>
      <c r="J22" s="272"/>
      <c r="K22" s="276"/>
    </row>
    <row r="23" spans="1:11" s="44" customFormat="1" ht="13.2">
      <c r="A23" s="111"/>
      <c r="B23" s="112" t="s">
        <v>31</v>
      </c>
      <c r="C23" s="113" t="s">
        <v>29</v>
      </c>
      <c r="D23" s="48">
        <v>90</v>
      </c>
      <c r="E23" s="114"/>
      <c r="F23" s="115">
        <f>D23*E23</f>
        <v>0</v>
      </c>
      <c r="G23" s="30"/>
      <c r="H23" s="265"/>
      <c r="I23" s="265"/>
      <c r="J23" s="273"/>
      <c r="K23" s="277"/>
    </row>
    <row r="24" spans="1:11" s="44" customFormat="1" ht="13.2">
      <c r="A24" s="111"/>
      <c r="B24" s="112" t="s">
        <v>32</v>
      </c>
      <c r="C24" s="113" t="s">
        <v>8</v>
      </c>
      <c r="D24" s="48">
        <v>25</v>
      </c>
      <c r="E24" s="114"/>
      <c r="F24" s="115">
        <f>D24*E24</f>
        <v>0</v>
      </c>
      <c r="G24" s="30"/>
      <c r="H24" s="265"/>
      <c r="I24" s="265"/>
      <c r="J24" s="273"/>
      <c r="K24" s="277"/>
    </row>
    <row r="25" spans="1:11" s="44" customFormat="1" ht="13.2">
      <c r="A25" s="3"/>
      <c r="B25" s="43"/>
      <c r="C25" s="45"/>
      <c r="D25" s="46"/>
      <c r="E25" s="47"/>
      <c r="F25" s="30"/>
      <c r="G25" s="30"/>
      <c r="H25" s="265"/>
      <c r="I25" s="265"/>
      <c r="J25" s="273"/>
      <c r="K25" s="277"/>
    </row>
    <row r="26" spans="1:11" s="29" customFormat="1" ht="13.2">
      <c r="A26" s="308" t="s">
        <v>55</v>
      </c>
      <c r="B26" s="94" t="s">
        <v>77</v>
      </c>
      <c r="C26" s="95"/>
      <c r="D26" s="96"/>
      <c r="E26" s="97"/>
      <c r="F26" s="98"/>
      <c r="G26" s="287"/>
      <c r="H26" s="265"/>
      <c r="I26" s="265"/>
      <c r="J26" s="266"/>
      <c r="K26" s="266"/>
    </row>
    <row r="27" spans="1:11" s="29" customFormat="1" ht="92.4">
      <c r="A27" s="111"/>
      <c r="B27" s="119" t="s">
        <v>84</v>
      </c>
      <c r="C27" s="113"/>
      <c r="D27" s="48"/>
      <c r="E27" s="114"/>
      <c r="F27" s="115"/>
      <c r="G27" s="411"/>
      <c r="H27" s="265"/>
      <c r="I27" s="265"/>
      <c r="J27" s="266"/>
      <c r="K27" s="266"/>
    </row>
    <row r="28" spans="1:11" s="29" customFormat="1" ht="13.2">
      <c r="A28" s="111"/>
      <c r="B28" s="119" t="s">
        <v>202</v>
      </c>
      <c r="C28" s="113" t="s">
        <v>56</v>
      </c>
      <c r="D28" s="48">
        <f>(D18+D23+D13)*120</f>
        <v>14910</v>
      </c>
      <c r="E28" s="114"/>
      <c r="F28" s="115">
        <f t="shared" ref="F28" si="0">D28*E28</f>
        <v>0</v>
      </c>
      <c r="G28" s="287"/>
      <c r="H28" s="265"/>
      <c r="I28" s="265"/>
      <c r="J28" s="266"/>
      <c r="K28" s="266"/>
    </row>
    <row r="29" spans="1:11" s="29" customFormat="1" ht="13.2">
      <c r="A29" s="3"/>
      <c r="B29" s="386"/>
      <c r="C29" s="45"/>
      <c r="D29" s="46"/>
      <c r="E29" s="47"/>
      <c r="F29" s="30"/>
      <c r="G29" s="287"/>
      <c r="H29" s="265"/>
      <c r="I29" s="265"/>
      <c r="J29" s="266"/>
      <c r="K29" s="266"/>
    </row>
    <row r="30" spans="1:11" s="44" customFormat="1" ht="13.2">
      <c r="A30" s="3"/>
      <c r="B30" s="386"/>
      <c r="C30" s="45"/>
      <c r="D30" s="46"/>
      <c r="E30" s="47"/>
      <c r="F30" s="30"/>
      <c r="G30" s="261"/>
      <c r="H30" s="265"/>
      <c r="I30" s="265"/>
      <c r="J30" s="274"/>
      <c r="K30" s="277"/>
    </row>
    <row r="31" spans="1:11" s="44" customFormat="1" ht="13.8">
      <c r="A31" s="49" t="s">
        <v>9</v>
      </c>
      <c r="B31" s="490" t="str">
        <f>B2</f>
        <v>BETONSKI I ARMIRAČKI RADOVI</v>
      </c>
      <c r="C31" s="490"/>
      <c r="D31" s="490"/>
      <c r="E31" s="490"/>
      <c r="F31" s="322">
        <f>SUM(F10:F30)</f>
        <v>0</v>
      </c>
      <c r="G31" s="271"/>
      <c r="H31" s="267"/>
      <c r="I31" s="267"/>
      <c r="J31" s="272"/>
      <c r="K31" s="276"/>
    </row>
    <row r="32" spans="1:11" s="44" customFormat="1" ht="13.2">
      <c r="A32" s="3"/>
      <c r="B32" s="386"/>
      <c r="C32" s="45"/>
      <c r="D32" s="46"/>
      <c r="E32" s="47"/>
      <c r="F32" s="287"/>
      <c r="G32" s="261"/>
      <c r="H32" s="265"/>
      <c r="I32" s="265"/>
      <c r="J32" s="273"/>
      <c r="K32" s="277"/>
    </row>
    <row r="33" spans="1:12" s="44" customFormat="1" ht="13.2">
      <c r="A33" s="3"/>
      <c r="B33" s="386"/>
      <c r="C33" s="45"/>
      <c r="D33" s="46"/>
      <c r="E33" s="47"/>
      <c r="F33" s="287"/>
      <c r="G33" s="261"/>
      <c r="H33" s="265"/>
      <c r="I33" s="265"/>
      <c r="J33" s="273"/>
      <c r="K33" s="277"/>
    </row>
    <row r="34" spans="1:12" s="44" customFormat="1" ht="13.2">
      <c r="A34" s="53"/>
      <c r="B34" s="110"/>
      <c r="C34" s="83"/>
      <c r="D34" s="84"/>
      <c r="E34" s="85"/>
      <c r="F34" s="86"/>
      <c r="G34" s="86"/>
      <c r="H34" s="265"/>
      <c r="I34" s="265"/>
      <c r="J34" s="274"/>
      <c r="K34" s="277"/>
    </row>
    <row r="35" spans="1:12" s="44" customFormat="1" ht="13.2">
      <c r="G35" s="261"/>
      <c r="H35" s="265"/>
      <c r="I35" s="265"/>
      <c r="J35" s="274"/>
      <c r="K35" s="277"/>
    </row>
    <row r="36" spans="1:12" s="44" customFormat="1" ht="105" customHeight="1">
      <c r="G36" s="86"/>
      <c r="H36" s="265"/>
      <c r="I36" s="265"/>
      <c r="J36" s="272"/>
      <c r="K36" s="276"/>
    </row>
    <row r="37" spans="1:12" s="44" customFormat="1" ht="13.2">
      <c r="G37" s="86"/>
      <c r="H37" s="265"/>
      <c r="I37" s="265"/>
      <c r="J37" s="275"/>
      <c r="K37" s="278"/>
      <c r="L37" s="279"/>
    </row>
    <row r="38" spans="1:12" s="44" customFormat="1" ht="13.2">
      <c r="G38" s="86"/>
      <c r="H38" s="265"/>
      <c r="I38" s="265"/>
      <c r="J38" s="266"/>
      <c r="K38" s="266"/>
    </row>
    <row r="39" spans="1:12" s="44" customFormat="1" ht="13.2">
      <c r="G39" s="86"/>
      <c r="H39" s="265"/>
      <c r="I39" s="265"/>
      <c r="J39" s="266"/>
      <c r="K39" s="266"/>
    </row>
    <row r="40" spans="1:12" s="33" customFormat="1" ht="13.8">
      <c r="G40" s="263"/>
      <c r="H40" s="270"/>
      <c r="I40" s="270"/>
      <c r="J40" s="270"/>
      <c r="K40" s="270"/>
    </row>
    <row r="41" spans="1:12">
      <c r="G41" s="35"/>
    </row>
    <row r="44" spans="1:12">
      <c r="B44" s="27"/>
    </row>
  </sheetData>
  <sheetProtection algorithmName="SHA-512" hashValue="nAOsWRI4bPLTbrRIDXW84HZB392O7cZTK49dYO4Cu+SC3J1UCUgFewmDBpF9ZF503TZCyWxsf6QRHdTyT2F1mQ==" saltValue="TLcP07tAwpOIiL7xTraxPA==" spinCount="100000" sheet="1" objects="1" scenarios="1"/>
  <mergeCells count="6">
    <mergeCell ref="G14:I16"/>
    <mergeCell ref="G18:I20"/>
    <mergeCell ref="A1:F1"/>
    <mergeCell ref="B2:F2"/>
    <mergeCell ref="B7:E7"/>
    <mergeCell ref="B8:E8"/>
  </mergeCells>
  <conditionalFormatting sqref="B30">
    <cfRule type="expression" dxfId="1" priority="2" stopIfTrue="1">
      <formula>#REF!&lt;&gt;""</formula>
    </cfRule>
  </conditionalFormatting>
  <conditionalFormatting sqref="B28:B29">
    <cfRule type="expression" dxfId="0" priority="1" stopIfTrue="1">
      <formula>#REF!&lt;&gt;""</formula>
    </cfRule>
  </conditionalFormatting>
  <pageMargins left="0.98425196850393704" right="0.39370078740157483" top="0.39370078740157483" bottom="0.59055118110236227" header="0.31496062992125984" footer="0.31496062992125984"/>
  <pageSetup paperSize="9" orientation="portrait" r:id="rId1"/>
  <rowBreaks count="3" manualBreakCount="3">
    <brk id="8" max="5" man="1"/>
    <brk id="14" max="5" man="1"/>
    <brk id="25"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15"/>
  <sheetViews>
    <sheetView showRuler="0" view="pageBreakPreview" topLeftCell="A4" zoomScaleNormal="100" zoomScaleSheetLayoutView="100" workbookViewId="0">
      <selection activeCell="E11" sqref="E11"/>
    </sheetView>
  </sheetViews>
  <sheetFormatPr defaultRowHeight="15"/>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65.77734375" style="26"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7" s="5" customFormat="1" ht="21" customHeight="1">
      <c r="A1" s="606"/>
      <c r="B1" s="606"/>
      <c r="C1" s="606"/>
      <c r="D1" s="606"/>
      <c r="E1" s="606"/>
      <c r="F1" s="606"/>
      <c r="G1" s="4"/>
    </row>
    <row r="2" spans="1:7" s="7" customFormat="1" ht="15.6">
      <c r="A2" s="569" t="s">
        <v>10</v>
      </c>
      <c r="B2" s="609" t="s">
        <v>166</v>
      </c>
      <c r="C2" s="609"/>
      <c r="D2" s="609"/>
      <c r="E2" s="609"/>
      <c r="F2" s="610"/>
      <c r="G2" s="6"/>
    </row>
    <row r="3" spans="1:7" s="9" customFormat="1" ht="18" customHeight="1">
      <c r="A3" s="39" t="s">
        <v>2</v>
      </c>
      <c r="B3" s="40" t="s">
        <v>3</v>
      </c>
      <c r="C3" s="41" t="s">
        <v>4</v>
      </c>
      <c r="D3" s="41" t="s">
        <v>5</v>
      </c>
      <c r="E3" s="42" t="s">
        <v>6</v>
      </c>
      <c r="F3" s="41" t="s">
        <v>7</v>
      </c>
      <c r="G3" s="8"/>
    </row>
    <row r="4" spans="1:7" s="15" customFormat="1">
      <c r="A4" s="1"/>
      <c r="B4" s="10"/>
      <c r="C4" s="11"/>
      <c r="D4" s="11"/>
      <c r="E4" s="12"/>
      <c r="F4" s="13"/>
      <c r="G4" s="14"/>
    </row>
    <row r="5" spans="1:7" s="15" customFormat="1">
      <c r="A5" s="2"/>
      <c r="B5" s="16"/>
      <c r="C5" s="17"/>
      <c r="D5" s="17"/>
      <c r="E5" s="18"/>
      <c r="F5" s="19"/>
      <c r="G5" s="14"/>
    </row>
    <row r="6" spans="1:7" s="7" customFormat="1">
      <c r="A6" s="148"/>
      <c r="B6" s="149"/>
      <c r="C6" s="150"/>
      <c r="D6" s="150"/>
      <c r="E6" s="151"/>
      <c r="F6" s="152"/>
      <c r="G6" s="6"/>
    </row>
    <row r="7" spans="1:7" s="7" customFormat="1" ht="179.25" customHeight="1">
      <c r="A7" s="144"/>
      <c r="B7" s="614" t="s">
        <v>161</v>
      </c>
      <c r="C7" s="615"/>
      <c r="D7" s="615"/>
      <c r="E7" s="615"/>
      <c r="F7" s="144"/>
      <c r="G7" s="6"/>
    </row>
    <row r="8" spans="1:7">
      <c r="A8" s="194"/>
      <c r="B8" s="136"/>
      <c r="C8" s="195"/>
      <c r="D8" s="196"/>
      <c r="E8" s="197"/>
      <c r="F8" s="198"/>
    </row>
    <row r="9" spans="1:7">
      <c r="A9" s="141" t="s">
        <v>24</v>
      </c>
      <c r="B9" s="290" t="s">
        <v>181</v>
      </c>
      <c r="C9" s="291"/>
      <c r="D9" s="292"/>
      <c r="E9" s="293"/>
      <c r="F9" s="294"/>
    </row>
    <row r="10" spans="1:7" ht="211.5" customHeight="1">
      <c r="A10" s="295"/>
      <c r="B10" s="117" t="s">
        <v>232</v>
      </c>
      <c r="C10" s="296"/>
      <c r="D10" s="292"/>
      <c r="E10" s="297"/>
      <c r="F10" s="298"/>
      <c r="G10" s="516"/>
    </row>
    <row r="11" spans="1:7">
      <c r="A11" s="299"/>
      <c r="B11" s="302" t="s">
        <v>80</v>
      </c>
      <c r="C11" s="300" t="s">
        <v>8</v>
      </c>
      <c r="D11" s="140">
        <v>70</v>
      </c>
      <c r="E11" s="301"/>
      <c r="F11" s="225">
        <f>D11*E11</f>
        <v>0</v>
      </c>
    </row>
    <row r="12" spans="1:7">
      <c r="A12" s="143"/>
      <c r="B12" s="144"/>
      <c r="C12" s="238"/>
      <c r="D12" s="283"/>
      <c r="E12" s="309"/>
      <c r="F12" s="318"/>
    </row>
    <row r="13" spans="1:7" s="29" customFormat="1" ht="15.75" customHeight="1">
      <c r="A13" s="143"/>
      <c r="B13" s="144"/>
      <c r="C13" s="170"/>
      <c r="D13" s="512"/>
      <c r="E13" s="513"/>
      <c r="F13" s="318"/>
      <c r="G13" s="28"/>
    </row>
    <row r="14" spans="1:7" s="33" customFormat="1" ht="13.8">
      <c r="A14" s="514" t="s">
        <v>10</v>
      </c>
      <c r="B14" s="613" t="str">
        <f>B2</f>
        <v>ZIDARSKI RADOVI</v>
      </c>
      <c r="C14" s="613"/>
      <c r="D14" s="613"/>
      <c r="E14" s="613"/>
      <c r="F14" s="515">
        <f>SUM(F9:F13)</f>
        <v>0</v>
      </c>
      <c r="G14" s="32"/>
    </row>
    <row r="15" spans="1:7">
      <c r="D15" s="35"/>
      <c r="E15" s="36"/>
      <c r="F15" s="35"/>
    </row>
  </sheetData>
  <sheetProtection algorithmName="SHA-512" hashValue="EJZiRnpBr2LxQnB0X8BenqL3ewge33TiSdZ9g48UjBK432w8SgCgKWklpqiEBtNMLckruATJyLRmtt6wLaEK/A==" saltValue="kk+AVg9MHNXNpNc6u24kZA==" spinCount="100000" sheet="1" objects="1" scenarios="1"/>
  <mergeCells count="4">
    <mergeCell ref="A1:F1"/>
    <mergeCell ref="B2:F2"/>
    <mergeCell ref="B14:E14"/>
    <mergeCell ref="B7:E7"/>
  </mergeCells>
  <pageMargins left="0.98425196850393704" right="0.39370078740157483" top="0.39370078740157483" bottom="0.59055118110236227"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44"/>
  <sheetViews>
    <sheetView showRuler="0" view="pageBreakPreview" topLeftCell="A9" zoomScaleNormal="100" zoomScaleSheetLayoutView="100" workbookViewId="0">
      <selection activeCell="F42" sqref="F42"/>
    </sheetView>
  </sheetViews>
  <sheetFormatPr defaultRowHeight="15"/>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18.21875" style="26"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7" s="5" customFormat="1" ht="20.25" customHeight="1">
      <c r="A1" s="606"/>
      <c r="B1" s="606"/>
      <c r="C1" s="606"/>
      <c r="D1" s="606"/>
      <c r="E1" s="606"/>
      <c r="F1" s="606"/>
      <c r="G1" s="4"/>
    </row>
    <row r="2" spans="1:7" s="7" customFormat="1" ht="15.6">
      <c r="A2" s="569" t="s">
        <v>11</v>
      </c>
      <c r="B2" s="609" t="s">
        <v>12</v>
      </c>
      <c r="C2" s="609"/>
      <c r="D2" s="609"/>
      <c r="E2" s="609"/>
      <c r="F2" s="610"/>
      <c r="G2" s="6"/>
    </row>
    <row r="3" spans="1:7" s="9" customFormat="1" ht="18" customHeight="1">
      <c r="A3" s="39" t="s">
        <v>2</v>
      </c>
      <c r="B3" s="40" t="s">
        <v>3</v>
      </c>
      <c r="C3" s="41" t="s">
        <v>4</v>
      </c>
      <c r="D3" s="41" t="s">
        <v>5</v>
      </c>
      <c r="E3" s="42" t="s">
        <v>6</v>
      </c>
      <c r="F3" s="41" t="s">
        <v>7</v>
      </c>
      <c r="G3" s="8"/>
    </row>
    <row r="4" spans="1:7" s="15" customFormat="1">
      <c r="A4" s="1"/>
      <c r="B4" s="10"/>
      <c r="C4" s="11"/>
      <c r="D4" s="11"/>
      <c r="E4" s="12"/>
      <c r="F4" s="13"/>
      <c r="G4" s="14"/>
    </row>
    <row r="5" spans="1:7" s="15" customFormat="1">
      <c r="A5" s="2"/>
      <c r="B5" s="16"/>
      <c r="C5" s="17"/>
      <c r="D5" s="17"/>
      <c r="E5" s="18"/>
      <c r="F5" s="19"/>
      <c r="G5" s="14"/>
    </row>
    <row r="6" spans="1:7">
      <c r="A6" s="20"/>
      <c r="C6" s="22"/>
      <c r="D6" s="23"/>
      <c r="E6" s="24"/>
      <c r="F6" s="25"/>
    </row>
    <row r="7" spans="1:7" ht="409.5" customHeight="1">
      <c r="A7" s="144"/>
      <c r="B7" s="616" t="s">
        <v>96</v>
      </c>
      <c r="C7" s="617"/>
      <c r="D7" s="617"/>
      <c r="E7" s="617"/>
      <c r="F7" s="144"/>
    </row>
    <row r="8" spans="1:7">
      <c r="A8" s="194"/>
      <c r="B8" s="202"/>
      <c r="C8" s="195"/>
      <c r="D8" s="196"/>
      <c r="E8" s="197"/>
      <c r="F8" s="198"/>
    </row>
    <row r="9" spans="1:7" s="29" customFormat="1" ht="15.6">
      <c r="A9" s="142" t="s">
        <v>22</v>
      </c>
      <c r="B9" s="213" t="s">
        <v>167</v>
      </c>
      <c r="C9" s="214"/>
      <c r="D9" s="215"/>
      <c r="E9" s="216"/>
      <c r="F9" s="217"/>
      <c r="G9" s="139"/>
    </row>
    <row r="10" spans="1:7" s="44" customFormat="1" ht="330">
      <c r="A10" s="517"/>
      <c r="B10" s="436" t="s">
        <v>233</v>
      </c>
      <c r="C10" s="518"/>
      <c r="D10" s="215"/>
      <c r="E10" s="519"/>
      <c r="F10" s="520"/>
      <c r="G10" s="89"/>
    </row>
    <row r="11" spans="1:7" s="29" customFormat="1" ht="15.6">
      <c r="A11" s="218"/>
      <c r="B11" s="219" t="s">
        <v>33</v>
      </c>
      <c r="C11" s="220" t="s">
        <v>8</v>
      </c>
      <c r="D11" s="140">
        <v>80</v>
      </c>
      <c r="E11" s="221"/>
      <c r="F11" s="222">
        <f>D11*E11</f>
        <v>0</v>
      </c>
      <c r="G11" s="139"/>
    </row>
    <row r="12" spans="1:7" s="29" customFormat="1" ht="15.6">
      <c r="A12" s="452"/>
      <c r="B12" s="501"/>
      <c r="C12" s="199"/>
      <c r="D12" s="200"/>
      <c r="E12" s="201"/>
      <c r="F12" s="453"/>
      <c r="G12" s="139"/>
    </row>
    <row r="13" spans="1:7" s="29" customFormat="1" ht="15.6">
      <c r="A13" s="142" t="s">
        <v>50</v>
      </c>
      <c r="B13" s="213" t="s">
        <v>235</v>
      </c>
      <c r="C13" s="214"/>
      <c r="D13" s="215"/>
      <c r="E13" s="216"/>
      <c r="F13" s="217"/>
      <c r="G13" s="139"/>
    </row>
    <row r="14" spans="1:7" s="29" customFormat="1" ht="330">
      <c r="A14" s="517"/>
      <c r="B14" s="436" t="s">
        <v>234</v>
      </c>
      <c r="C14" s="518"/>
      <c r="D14" s="215"/>
      <c r="E14" s="519"/>
      <c r="F14" s="520"/>
      <c r="G14" s="139"/>
    </row>
    <row r="15" spans="1:7" s="29" customFormat="1" ht="15.6">
      <c r="A15" s="218"/>
      <c r="B15" s="219" t="s">
        <v>33</v>
      </c>
      <c r="C15" s="220" t="s">
        <v>8</v>
      </c>
      <c r="D15" s="140">
        <v>120</v>
      </c>
      <c r="E15" s="221"/>
      <c r="F15" s="222">
        <f>D15*E15</f>
        <v>0</v>
      </c>
      <c r="G15" s="139"/>
    </row>
    <row r="16" spans="1:7" s="29" customFormat="1" ht="15.6">
      <c r="A16" s="452"/>
      <c r="B16" s="501"/>
      <c r="C16" s="199"/>
      <c r="D16" s="200"/>
      <c r="E16" s="201"/>
      <c r="F16" s="453"/>
      <c r="G16" s="139"/>
    </row>
    <row r="17" spans="1:7" s="29" customFormat="1" ht="15.6">
      <c r="A17" s="142" t="s">
        <v>97</v>
      </c>
      <c r="B17" s="213" t="s">
        <v>168</v>
      </c>
      <c r="C17" s="214"/>
      <c r="D17" s="215"/>
      <c r="E17" s="216"/>
      <c r="F17" s="217"/>
      <c r="G17" s="139"/>
    </row>
    <row r="18" spans="1:7" s="29" customFormat="1" ht="369.6">
      <c r="A18" s="517"/>
      <c r="B18" s="521" t="s">
        <v>236</v>
      </c>
      <c r="C18" s="518"/>
      <c r="D18" s="215"/>
      <c r="E18" s="519"/>
      <c r="F18" s="520"/>
      <c r="G18" s="139"/>
    </row>
    <row r="19" spans="1:7" s="29" customFormat="1" ht="15.6">
      <c r="A19" s="218"/>
      <c r="B19" s="219" t="s">
        <v>33</v>
      </c>
      <c r="C19" s="220" t="s">
        <v>8</v>
      </c>
      <c r="D19" s="140">
        <v>37</v>
      </c>
      <c r="E19" s="221"/>
      <c r="F19" s="222">
        <f>D19*E19</f>
        <v>0</v>
      </c>
      <c r="G19" s="139"/>
    </row>
    <row r="20" spans="1:7" s="29" customFormat="1" ht="15.6">
      <c r="A20" s="288"/>
      <c r="B20" s="289"/>
      <c r="C20" s="282"/>
      <c r="D20" s="283"/>
      <c r="E20" s="284"/>
      <c r="F20" s="287"/>
      <c r="G20" s="139"/>
    </row>
    <row r="21" spans="1:7" s="29" customFormat="1" ht="15.6">
      <c r="A21" s="142" t="s">
        <v>97</v>
      </c>
      <c r="B21" s="213" t="s">
        <v>245</v>
      </c>
      <c r="C21" s="214"/>
      <c r="D21" s="215"/>
      <c r="E21" s="216"/>
      <c r="F21" s="217"/>
      <c r="G21" s="139"/>
    </row>
    <row r="22" spans="1:7" s="29" customFormat="1" ht="369.6">
      <c r="A22" s="517"/>
      <c r="B22" s="521" t="s">
        <v>208</v>
      </c>
      <c r="C22" s="518"/>
      <c r="D22" s="215"/>
      <c r="E22" s="519"/>
      <c r="F22" s="520"/>
      <c r="G22" s="139"/>
    </row>
    <row r="23" spans="1:7" s="29" customFormat="1" ht="15.6">
      <c r="A23" s="218"/>
      <c r="B23" s="219" t="s">
        <v>33</v>
      </c>
      <c r="C23" s="220" t="s">
        <v>8</v>
      </c>
      <c r="D23" s="140">
        <v>180</v>
      </c>
      <c r="E23" s="221"/>
      <c r="F23" s="222">
        <f>D23*E23</f>
        <v>0</v>
      </c>
      <c r="G23" s="139"/>
    </row>
    <row r="24" spans="1:7" s="29" customFormat="1" ht="15.6">
      <c r="A24" s="288"/>
      <c r="B24" s="289"/>
      <c r="C24" s="282"/>
      <c r="D24" s="283"/>
      <c r="E24" s="284"/>
      <c r="F24" s="287"/>
      <c r="G24" s="139"/>
    </row>
    <row r="25" spans="1:7" s="29" customFormat="1" ht="15.6">
      <c r="A25" s="443" t="s">
        <v>98</v>
      </c>
      <c r="B25" s="406" t="s">
        <v>51</v>
      </c>
      <c r="C25" s="522"/>
      <c r="D25" s="455"/>
      <c r="E25" s="456"/>
      <c r="F25" s="457"/>
      <c r="G25" s="139"/>
    </row>
    <row r="26" spans="1:7" s="29" customFormat="1" ht="250.8">
      <c r="A26" s="441"/>
      <c r="B26" s="436" t="s">
        <v>237</v>
      </c>
      <c r="C26" s="442"/>
      <c r="D26" s="351"/>
      <c r="E26" s="352"/>
      <c r="F26" s="317"/>
      <c r="G26" s="139"/>
    </row>
    <row r="27" spans="1:7" s="29" customFormat="1" ht="15.6">
      <c r="A27" s="487"/>
      <c r="B27" s="523" t="s">
        <v>33</v>
      </c>
      <c r="C27" s="488" t="s">
        <v>8</v>
      </c>
      <c r="D27" s="351">
        <v>10</v>
      </c>
      <c r="E27" s="489"/>
      <c r="F27" s="486">
        <f>D27*E27</f>
        <v>0</v>
      </c>
      <c r="G27" s="139"/>
    </row>
    <row r="28" spans="1:7" s="29" customFormat="1" ht="15.6">
      <c r="A28" s="452"/>
      <c r="B28" s="501"/>
      <c r="C28" s="199"/>
      <c r="D28" s="200"/>
      <c r="E28" s="201"/>
      <c r="F28" s="453"/>
      <c r="G28" s="139"/>
    </row>
    <row r="29" spans="1:7" s="29" customFormat="1" ht="15.6">
      <c r="A29" s="443" t="s">
        <v>103</v>
      </c>
      <c r="B29" s="406" t="s">
        <v>99</v>
      </c>
      <c r="C29" s="522"/>
      <c r="D29" s="455"/>
      <c r="E29" s="456"/>
      <c r="F29" s="457"/>
      <c r="G29" s="139"/>
    </row>
    <row r="30" spans="1:7" s="29" customFormat="1" ht="303.60000000000002">
      <c r="A30" s="524"/>
      <c r="B30" s="436" t="s">
        <v>184</v>
      </c>
      <c r="C30" s="525"/>
      <c r="D30" s="455"/>
      <c r="E30" s="526"/>
      <c r="F30" s="527"/>
      <c r="G30" s="139"/>
    </row>
    <row r="31" spans="1:7" s="29" customFormat="1" ht="15.6">
      <c r="A31" s="487"/>
      <c r="B31" s="523" t="s">
        <v>78</v>
      </c>
      <c r="C31" s="488" t="s">
        <v>8</v>
      </c>
      <c r="D31" s="351">
        <v>54</v>
      </c>
      <c r="E31" s="489"/>
      <c r="F31" s="486">
        <f t="shared" ref="F31" si="0">D31*E31</f>
        <v>0</v>
      </c>
      <c r="G31" s="139"/>
    </row>
    <row r="32" spans="1:7" s="29" customFormat="1" ht="15.6">
      <c r="A32" s="288"/>
      <c r="B32" s="289"/>
      <c r="C32" s="282"/>
      <c r="D32" s="283"/>
      <c r="E32" s="284"/>
      <c r="F32" s="287"/>
      <c r="G32" s="139"/>
    </row>
    <row r="33" spans="1:7" s="29" customFormat="1" ht="15.6">
      <c r="A33" s="443" t="s">
        <v>112</v>
      </c>
      <c r="B33" s="406" t="s">
        <v>100</v>
      </c>
      <c r="C33" s="522"/>
      <c r="D33" s="455"/>
      <c r="E33" s="456"/>
      <c r="F33" s="457"/>
      <c r="G33" s="139"/>
    </row>
    <row r="34" spans="1:7" s="29" customFormat="1" ht="303.60000000000002">
      <c r="A34" s="524"/>
      <c r="B34" s="436" t="s">
        <v>183</v>
      </c>
      <c r="C34" s="525"/>
      <c r="D34" s="455"/>
      <c r="E34" s="526"/>
      <c r="F34" s="527"/>
      <c r="G34" s="139"/>
    </row>
    <row r="35" spans="1:7" s="29" customFormat="1" ht="15.6">
      <c r="A35" s="487"/>
      <c r="B35" s="523" t="s">
        <v>78</v>
      </c>
      <c r="C35" s="488" t="s">
        <v>8</v>
      </c>
      <c r="D35" s="351">
        <v>16</v>
      </c>
      <c r="E35" s="489"/>
      <c r="F35" s="486">
        <f t="shared" ref="F35" si="1">D35*E35</f>
        <v>0</v>
      </c>
      <c r="G35" s="139"/>
    </row>
    <row r="36" spans="1:7" s="29" customFormat="1" ht="15.6">
      <c r="A36" s="288"/>
      <c r="B36" s="289"/>
      <c r="C36" s="282"/>
      <c r="D36" s="283"/>
      <c r="E36" s="284"/>
      <c r="F36" s="287"/>
      <c r="G36" s="139"/>
    </row>
    <row r="37" spans="1:7" s="29" customFormat="1" ht="15.6">
      <c r="A37" s="443" t="s">
        <v>207</v>
      </c>
      <c r="B37" s="406" t="s">
        <v>101</v>
      </c>
      <c r="C37" s="522"/>
      <c r="D37" s="455"/>
      <c r="E37" s="456"/>
      <c r="F37" s="457"/>
      <c r="G37" s="139"/>
    </row>
    <row r="38" spans="1:7" s="29" customFormat="1" ht="92.4">
      <c r="A38" s="441"/>
      <c r="B38" s="405" t="s">
        <v>182</v>
      </c>
      <c r="C38" s="442"/>
      <c r="D38" s="351"/>
      <c r="E38" s="352"/>
      <c r="F38" s="317"/>
      <c r="G38" s="139"/>
    </row>
    <row r="39" spans="1:7" s="29" customFormat="1" ht="15.6">
      <c r="A39" s="487"/>
      <c r="B39" s="523" t="s">
        <v>102</v>
      </c>
      <c r="C39" s="488" t="s">
        <v>30</v>
      </c>
      <c r="D39" s="351">
        <v>5</v>
      </c>
      <c r="E39" s="489"/>
      <c r="F39" s="486">
        <f t="shared" ref="F39" si="2">D39*E39</f>
        <v>0</v>
      </c>
      <c r="G39" s="139"/>
    </row>
    <row r="40" spans="1:7" s="44" customFormat="1" ht="15.6">
      <c r="A40" s="437"/>
      <c r="B40" s="389"/>
      <c r="C40" s="390"/>
      <c r="D40" s="391"/>
      <c r="E40" s="392"/>
      <c r="F40" s="393"/>
      <c r="G40" s="89"/>
    </row>
    <row r="41" spans="1:7">
      <c r="A41" s="437"/>
      <c r="B41" s="389"/>
      <c r="C41" s="390"/>
      <c r="D41" s="391"/>
      <c r="E41" s="392"/>
      <c r="F41" s="393"/>
    </row>
    <row r="42" spans="1:7">
      <c r="A42" s="514" t="s">
        <v>11</v>
      </c>
      <c r="B42" s="528" t="str">
        <f>B2</f>
        <v>GIPSKARTONSKI RADOVI</v>
      </c>
      <c r="C42" s="528"/>
      <c r="D42" s="528"/>
      <c r="E42" s="528"/>
      <c r="F42" s="515">
        <f>SUM(F9:F41)</f>
        <v>0</v>
      </c>
    </row>
    <row r="43" spans="1:7">
      <c r="D43" s="35"/>
      <c r="E43" s="36"/>
      <c r="F43" s="35"/>
    </row>
    <row r="44" spans="1:7">
      <c r="A44" s="53"/>
      <c r="B44" s="43"/>
      <c r="C44" s="45"/>
      <c r="D44" s="46"/>
      <c r="E44" s="47"/>
      <c r="F44" s="30"/>
    </row>
  </sheetData>
  <sheetProtection algorithmName="SHA-512" hashValue="86Fnr0hYXolcgpX1ocWrzSsIVB5Y2rqaixEdBSKzFE+tz/uStKjavZ8ar9kdD4UU7SaKYBAj4kOmwY36vIOg8g==" saltValue="0cXRkZ5K7zCPJQPWuQijrg==" spinCount="100000" sheet="1" objects="1" scenarios="1"/>
  <mergeCells count="3">
    <mergeCell ref="A1:F1"/>
    <mergeCell ref="B2:F2"/>
    <mergeCell ref="B7:E7"/>
  </mergeCells>
  <pageMargins left="0.98425196850393704" right="0.39370078740157483" top="0.39370078740157483" bottom="0.59055118110236227" header="0.31496062992125984" footer="0.31496062992125984"/>
  <pageSetup paperSize="9" scale="98" orientation="portrait" r:id="rId1"/>
  <rowBreaks count="7" manualBreakCount="7">
    <brk id="7" max="5" man="1"/>
    <brk id="11" max="5" man="1"/>
    <brk id="15" max="5" man="1"/>
    <brk id="19" max="5" man="1"/>
    <brk id="20" max="5" man="1"/>
    <brk id="27" max="5" man="1"/>
    <brk id="36"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18"/>
  <sheetViews>
    <sheetView showRuler="0" view="pageBreakPreview" zoomScale="90" zoomScaleNormal="100" zoomScaleSheetLayoutView="130" workbookViewId="0">
      <selection activeCell="E11" sqref="E11"/>
    </sheetView>
  </sheetViews>
  <sheetFormatPr defaultRowHeight="15"/>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18.21875" style="26"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7" s="5" customFormat="1" ht="20.25" customHeight="1">
      <c r="A1" s="606"/>
      <c r="B1" s="606"/>
      <c r="C1" s="606"/>
      <c r="D1" s="606"/>
      <c r="E1" s="606"/>
      <c r="F1" s="606"/>
      <c r="G1" s="4"/>
    </row>
    <row r="2" spans="1:7" s="7" customFormat="1" ht="15.6">
      <c r="A2" s="569" t="s">
        <v>13</v>
      </c>
      <c r="B2" s="609" t="s">
        <v>57</v>
      </c>
      <c r="C2" s="609"/>
      <c r="D2" s="609"/>
      <c r="E2" s="609"/>
      <c r="F2" s="610"/>
      <c r="G2" s="6"/>
    </row>
    <row r="3" spans="1:7" s="9" customFormat="1" ht="18" customHeight="1">
      <c r="A3" s="39" t="s">
        <v>2</v>
      </c>
      <c r="B3" s="40" t="s">
        <v>3</v>
      </c>
      <c r="C3" s="41" t="s">
        <v>4</v>
      </c>
      <c r="D3" s="41" t="s">
        <v>5</v>
      </c>
      <c r="E3" s="42" t="s">
        <v>6</v>
      </c>
      <c r="F3" s="41" t="s">
        <v>7</v>
      </c>
      <c r="G3" s="8"/>
    </row>
    <row r="4" spans="1:7" s="15" customFormat="1">
      <c r="A4" s="1"/>
      <c r="B4" s="10"/>
      <c r="C4" s="11"/>
      <c r="D4" s="11"/>
      <c r="E4" s="12"/>
      <c r="F4" s="13"/>
      <c r="G4" s="14"/>
    </row>
    <row r="5" spans="1:7" s="15" customFormat="1">
      <c r="A5" s="2"/>
      <c r="B5" s="16"/>
      <c r="C5" s="17"/>
      <c r="D5" s="17"/>
      <c r="E5" s="18"/>
      <c r="F5" s="19"/>
      <c r="G5" s="14"/>
    </row>
    <row r="6" spans="1:7">
      <c r="A6" s="20"/>
      <c r="C6" s="22"/>
      <c r="D6" s="23"/>
      <c r="E6" s="24"/>
      <c r="F6" s="25"/>
    </row>
    <row r="7" spans="1:7" ht="223.5" customHeight="1">
      <c r="A7" s="20"/>
      <c r="B7" s="618" t="s">
        <v>95</v>
      </c>
      <c r="C7" s="618"/>
      <c r="D7" s="618"/>
      <c r="E7" s="618"/>
      <c r="F7" s="25"/>
    </row>
    <row r="8" spans="1:7">
      <c r="A8" s="20"/>
      <c r="C8" s="22"/>
      <c r="D8" s="23"/>
      <c r="E8" s="24"/>
      <c r="F8" s="25"/>
    </row>
    <row r="9" spans="1:7" s="154" customFormat="1">
      <c r="A9" s="141" t="s">
        <v>87</v>
      </c>
      <c r="B9" s="230" t="s">
        <v>81</v>
      </c>
      <c r="C9" s="230"/>
      <c r="D9" s="116"/>
      <c r="E9" s="231"/>
      <c r="F9" s="232"/>
      <c r="G9" s="26"/>
    </row>
    <row r="10" spans="1:7" s="154" customFormat="1" ht="198">
      <c r="A10" s="233"/>
      <c r="B10" s="234" t="s">
        <v>193</v>
      </c>
      <c r="C10" s="235"/>
      <c r="D10" s="235"/>
      <c r="E10" s="236"/>
      <c r="F10" s="237"/>
    </row>
    <row r="11" spans="1:7" s="154" customFormat="1">
      <c r="A11" s="223"/>
      <c r="B11" s="224" t="s">
        <v>59</v>
      </c>
      <c r="C11" s="226" t="s">
        <v>8</v>
      </c>
      <c r="D11" s="449">
        <v>650</v>
      </c>
      <c r="E11" s="450"/>
      <c r="F11" s="229">
        <f>D11*E11</f>
        <v>0</v>
      </c>
      <c r="G11" s="26"/>
    </row>
    <row r="12" spans="1:7">
      <c r="A12" s="529"/>
      <c r="B12" s="529"/>
      <c r="C12" s="530"/>
      <c r="D12" s="531"/>
      <c r="E12" s="532"/>
      <c r="F12" s="531"/>
    </row>
    <row r="13" spans="1:7">
      <c r="A13" s="480" t="s">
        <v>169</v>
      </c>
      <c r="B13" s="619" t="s">
        <v>170</v>
      </c>
      <c r="C13" s="619"/>
      <c r="D13" s="619"/>
      <c r="E13" s="347"/>
      <c r="F13" s="348"/>
    </row>
    <row r="14" spans="1:7" ht="158.4">
      <c r="A14" s="349"/>
      <c r="B14" s="350" t="s">
        <v>252</v>
      </c>
      <c r="C14" s="313"/>
      <c r="D14" s="313"/>
      <c r="E14" s="314"/>
      <c r="F14" s="315"/>
    </row>
    <row r="15" spans="1:7">
      <c r="A15" s="316"/>
      <c r="B15" s="484" t="s">
        <v>262</v>
      </c>
      <c r="C15" s="442" t="s">
        <v>8</v>
      </c>
      <c r="D15" s="351">
        <v>640</v>
      </c>
      <c r="E15" s="352"/>
      <c r="F15" s="486">
        <f t="shared" ref="F15" si="0">D15*E15</f>
        <v>0</v>
      </c>
    </row>
    <row r="16" spans="1:7">
      <c r="A16" s="388"/>
      <c r="B16" s="389"/>
      <c r="C16" s="390"/>
      <c r="D16" s="391"/>
      <c r="E16" s="392"/>
      <c r="F16" s="393"/>
    </row>
    <row r="17" spans="1:6">
      <c r="A17" s="437"/>
      <c r="B17" s="389"/>
      <c r="C17" s="390"/>
      <c r="D17" s="391"/>
      <c r="E17" s="392"/>
      <c r="F17" s="393"/>
    </row>
    <row r="18" spans="1:6">
      <c r="A18" s="514" t="s">
        <v>13</v>
      </c>
      <c r="B18" s="613" t="str">
        <f>B2</f>
        <v>IZOLATERSKI RADOVI</v>
      </c>
      <c r="C18" s="613"/>
      <c r="D18" s="613"/>
      <c r="E18" s="613"/>
      <c r="F18" s="515">
        <f>SUM(F9:F17)</f>
        <v>0</v>
      </c>
    </row>
  </sheetData>
  <sheetProtection algorithmName="SHA-512" hashValue="70Q5l6WmDa5t/QZJ93oLFxDJ5Pw0YznAeFi9TXzDmx363xc8wwk1xljnt86V/fS3tRameOohNuj8oGdmxXDOXg==" saltValue="0RKJY3soieFKAc+Z7tLdWQ==" spinCount="100000" sheet="1" objects="1" scenarios="1"/>
  <mergeCells count="5">
    <mergeCell ref="A1:F1"/>
    <mergeCell ref="B2:F2"/>
    <mergeCell ref="B18:E18"/>
    <mergeCell ref="B7:E7"/>
    <mergeCell ref="B13:D13"/>
  </mergeCells>
  <pageMargins left="0.98425196850393704" right="0.39370078740157483" top="0.39370078740157483" bottom="0.59055118110236227" header="0.31496062992125984" footer="0.31496062992125984"/>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24"/>
  <sheetViews>
    <sheetView showRuler="0" view="pageBreakPreview" topLeftCell="A9" zoomScale="85" zoomScaleNormal="100" zoomScaleSheetLayoutView="85" workbookViewId="0">
      <selection activeCell="F23" sqref="F23"/>
    </sheetView>
  </sheetViews>
  <sheetFormatPr defaultRowHeight="15"/>
  <cols>
    <col min="1" max="1" width="4.21875" style="21" customWidth="1"/>
    <col min="2" max="2" width="46.44140625" style="21" customWidth="1"/>
    <col min="3" max="3" width="4.77734375" style="34" customWidth="1"/>
    <col min="4" max="4" width="9.21875" style="37" customWidth="1"/>
    <col min="5" max="5" width="8.21875" style="38" customWidth="1"/>
    <col min="6" max="6" width="13.44140625" style="37" customWidth="1"/>
    <col min="7" max="7" width="18.21875" style="26"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7" s="5" customFormat="1" ht="21.75" customHeight="1">
      <c r="A1" s="606"/>
      <c r="B1" s="606"/>
      <c r="C1" s="606"/>
      <c r="D1" s="606"/>
      <c r="E1" s="606"/>
      <c r="F1" s="606"/>
      <c r="G1" s="4"/>
    </row>
    <row r="2" spans="1:7" s="7" customFormat="1" ht="15.6">
      <c r="A2" s="569" t="s">
        <v>25</v>
      </c>
      <c r="B2" s="609" t="s">
        <v>229</v>
      </c>
      <c r="C2" s="609"/>
      <c r="D2" s="609"/>
      <c r="E2" s="609"/>
      <c r="F2" s="610"/>
      <c r="G2" s="6"/>
    </row>
    <row r="3" spans="1:7" s="9" customFormat="1" ht="18" customHeight="1">
      <c r="A3" s="303" t="s">
        <v>2</v>
      </c>
      <c r="B3" s="40" t="s">
        <v>3</v>
      </c>
      <c r="C3" s="41" t="s">
        <v>4</v>
      </c>
      <c r="D3" s="41" t="s">
        <v>5</v>
      </c>
      <c r="E3" s="42" t="s">
        <v>91</v>
      </c>
      <c r="F3" s="41" t="s">
        <v>7</v>
      </c>
      <c r="G3" s="8"/>
    </row>
    <row r="4" spans="1:7" s="15" customFormat="1">
      <c r="A4" s="1"/>
      <c r="B4" s="10"/>
      <c r="C4" s="11"/>
      <c r="D4" s="11"/>
      <c r="E4" s="12"/>
      <c r="F4" s="13"/>
      <c r="G4" s="14"/>
    </row>
    <row r="5" spans="1:7" s="15" customFormat="1">
      <c r="A5" s="2"/>
      <c r="B5" s="16"/>
      <c r="C5" s="17"/>
      <c r="D5" s="17"/>
      <c r="E5" s="18"/>
      <c r="F5" s="19"/>
      <c r="G5" s="14"/>
    </row>
    <row r="6" spans="1:7">
      <c r="A6" s="130"/>
      <c r="B6" s="131"/>
      <c r="C6" s="133"/>
      <c r="D6" s="108"/>
      <c r="E6" s="109"/>
      <c r="F6" s="127"/>
    </row>
    <row r="7" spans="1:7" ht="333" customHeight="1">
      <c r="A7" s="130"/>
      <c r="B7" s="618" t="s">
        <v>185</v>
      </c>
      <c r="C7" s="618"/>
      <c r="D7" s="618"/>
      <c r="E7" s="618"/>
      <c r="F7" s="127"/>
    </row>
    <row r="8" spans="1:7" ht="243.75" customHeight="1">
      <c r="A8" s="130"/>
      <c r="B8" s="620" t="s">
        <v>186</v>
      </c>
      <c r="C8" s="620"/>
      <c r="D8" s="620"/>
      <c r="E8" s="620"/>
      <c r="F8" s="127"/>
    </row>
    <row r="9" spans="1:7">
      <c r="A9" s="130"/>
      <c r="B9" s="131"/>
      <c r="C9" s="133"/>
      <c r="D9" s="108"/>
      <c r="E9" s="109"/>
      <c r="F9" s="127"/>
    </row>
    <row r="10" spans="1:7" s="154" customFormat="1">
      <c r="A10" s="142" t="s">
        <v>27</v>
      </c>
      <c r="B10" s="230" t="s">
        <v>90</v>
      </c>
      <c r="C10" s="304"/>
      <c r="D10" s="305"/>
      <c r="E10" s="306"/>
      <c r="F10" s="307"/>
    </row>
    <row r="11" spans="1:7" s="44" customFormat="1" ht="145.19999999999999">
      <c r="A11" s="533"/>
      <c r="B11" s="534" t="s">
        <v>238</v>
      </c>
      <c r="C11" s="258"/>
      <c r="D11" s="535"/>
      <c r="E11" s="536"/>
      <c r="F11" s="537"/>
      <c r="G11" s="538"/>
    </row>
    <row r="12" spans="1:7" s="44" customFormat="1" ht="15.6">
      <c r="A12" s="533"/>
      <c r="B12" s="576" t="s">
        <v>265</v>
      </c>
      <c r="C12" s="577" t="s">
        <v>56</v>
      </c>
      <c r="D12" s="535">
        <v>4000</v>
      </c>
      <c r="E12" s="578"/>
      <c r="F12" s="537">
        <f>SUM(D12*E12)</f>
        <v>0</v>
      </c>
      <c r="G12" s="538"/>
    </row>
    <row r="13" spans="1:7" s="44" customFormat="1" ht="15.6">
      <c r="A13" s="533"/>
      <c r="B13" s="576" t="s">
        <v>266</v>
      </c>
      <c r="C13" s="577" t="s">
        <v>56</v>
      </c>
      <c r="D13" s="535">
        <v>3900</v>
      </c>
      <c r="E13" s="578"/>
      <c r="F13" s="537">
        <f t="shared" ref="F13:F19" si="0">SUM(D13*E13)</f>
        <v>0</v>
      </c>
      <c r="G13" s="538"/>
    </row>
    <row r="14" spans="1:7" s="44" customFormat="1" ht="15.6">
      <c r="A14" s="533"/>
      <c r="B14" s="576" t="s">
        <v>267</v>
      </c>
      <c r="C14" s="577" t="s">
        <v>56</v>
      </c>
      <c r="D14" s="535">
        <v>1025</v>
      </c>
      <c r="E14" s="578"/>
      <c r="F14" s="537">
        <f t="shared" si="0"/>
        <v>0</v>
      </c>
      <c r="G14" s="538"/>
    </row>
    <row r="15" spans="1:7" s="44" customFormat="1" ht="15.6">
      <c r="A15" s="533"/>
      <c r="B15" s="576" t="s">
        <v>268</v>
      </c>
      <c r="C15" s="577" t="s">
        <v>56</v>
      </c>
      <c r="D15" s="535">
        <v>1010</v>
      </c>
      <c r="E15" s="578"/>
      <c r="F15" s="537">
        <f t="shared" si="0"/>
        <v>0</v>
      </c>
      <c r="G15" s="538"/>
    </row>
    <row r="16" spans="1:7" s="44" customFormat="1" ht="15.6">
      <c r="A16" s="533"/>
      <c r="B16" s="576" t="s">
        <v>269</v>
      </c>
      <c r="C16" s="577" t="s">
        <v>56</v>
      </c>
      <c r="D16" s="535">
        <v>476</v>
      </c>
      <c r="E16" s="578"/>
      <c r="F16" s="537">
        <f t="shared" si="0"/>
        <v>0</v>
      </c>
      <c r="G16" s="538"/>
    </row>
    <row r="17" spans="1:7" s="44" customFormat="1" ht="26.4">
      <c r="A17" s="533"/>
      <c r="B17" s="576" t="s">
        <v>270</v>
      </c>
      <c r="C17" s="577" t="s">
        <v>56</v>
      </c>
      <c r="D17" s="535">
        <v>7440</v>
      </c>
      <c r="E17" s="578"/>
      <c r="F17" s="537">
        <f t="shared" si="0"/>
        <v>0</v>
      </c>
      <c r="G17" s="538"/>
    </row>
    <row r="18" spans="1:7" s="44" customFormat="1" ht="15.6">
      <c r="A18" s="533"/>
      <c r="B18" s="576" t="s">
        <v>272</v>
      </c>
      <c r="C18" s="577" t="s">
        <v>56</v>
      </c>
      <c r="D18" s="535">
        <v>856</v>
      </c>
      <c r="E18" s="578"/>
      <c r="F18" s="537">
        <f t="shared" si="0"/>
        <v>0</v>
      </c>
      <c r="G18" s="538"/>
    </row>
    <row r="19" spans="1:7" s="44" customFormat="1" ht="26.4">
      <c r="A19" s="533"/>
      <c r="B19" s="576" t="s">
        <v>271</v>
      </c>
      <c r="C19" s="577" t="s">
        <v>56</v>
      </c>
      <c r="D19" s="535">
        <v>2000</v>
      </c>
      <c r="E19" s="578"/>
      <c r="F19" s="537">
        <f t="shared" si="0"/>
        <v>0</v>
      </c>
      <c r="G19" s="538"/>
    </row>
    <row r="20" spans="1:7" s="44" customFormat="1" ht="15.6">
      <c r="A20" s="533"/>
      <c r="B20" s="576" t="s">
        <v>273</v>
      </c>
      <c r="C20" s="577" t="s">
        <v>56</v>
      </c>
      <c r="D20" s="535">
        <v>1432</v>
      </c>
      <c r="E20" s="578"/>
      <c r="F20" s="537">
        <f t="shared" ref="F20" si="1">SUM(D20*E20)</f>
        <v>0</v>
      </c>
      <c r="G20" s="538"/>
    </row>
    <row r="21" spans="1:7" s="29" customFormat="1" ht="15.6">
      <c r="A21" s="223"/>
      <c r="B21" s="576" t="s">
        <v>274</v>
      </c>
      <c r="C21" s="577" t="s">
        <v>56</v>
      </c>
      <c r="D21" s="535">
        <v>2650</v>
      </c>
      <c r="E21" s="578"/>
      <c r="F21" s="537">
        <f t="shared" ref="F21" si="2">SUM(D21*E21)</f>
        <v>0</v>
      </c>
      <c r="G21" s="249"/>
    </row>
    <row r="22" spans="1:7" s="29" customFormat="1" ht="15.6">
      <c r="A22" s="135"/>
      <c r="B22" s="136"/>
      <c r="C22" s="505"/>
      <c r="D22" s="208"/>
      <c r="E22" s="209"/>
      <c r="F22" s="207"/>
      <c r="G22" s="249"/>
    </row>
    <row r="23" spans="1:7">
      <c r="A23" s="514" t="s">
        <v>25</v>
      </c>
      <c r="B23" s="613" t="str">
        <f>B2</f>
        <v>BRAVARSKI RADOVI / OSNOVNA NOSIVA KONSTRUKCIJA</v>
      </c>
      <c r="C23" s="613"/>
      <c r="D23" s="613"/>
      <c r="E23" s="613"/>
      <c r="F23" s="515">
        <f>SUM(F10:F22)</f>
        <v>0</v>
      </c>
    </row>
    <row r="24" spans="1:7">
      <c r="D24" s="35"/>
      <c r="E24" s="36"/>
      <c r="F24" s="35"/>
    </row>
  </sheetData>
  <sheetProtection algorithmName="SHA-512" hashValue="R0n7zxYLXcnHwt1oPUIjP7qcj7i0x0TJe282D4WPz3Idl+8GFfcXdlNQCDDXxjkhp+wQQkbpgFnsMkFk+aWZug==" saltValue="5BFxtqX+JNH8HwdZ+td/vQ==" spinCount="100000" sheet="1" objects="1" scenarios="1"/>
  <mergeCells count="5">
    <mergeCell ref="B23:E23"/>
    <mergeCell ref="A1:F1"/>
    <mergeCell ref="B2:F2"/>
    <mergeCell ref="B7:E7"/>
    <mergeCell ref="B8:E8"/>
  </mergeCells>
  <pageMargins left="0.98425196850393704" right="0.39370078740157483" top="0.39370078740157483" bottom="0.59055118110236227" header="0.31496062992125984" footer="0.31496062992125984"/>
  <pageSetup paperSize="9" orientation="portrait" r:id="rId1"/>
  <rowBreaks count="1" manualBreakCount="1">
    <brk id="8"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26"/>
  <sheetViews>
    <sheetView showRuler="0" view="pageBreakPreview" topLeftCell="A8" zoomScale="130" zoomScaleNormal="100" zoomScaleSheetLayoutView="130" workbookViewId="0">
      <selection activeCell="E12" sqref="E12"/>
    </sheetView>
  </sheetViews>
  <sheetFormatPr defaultRowHeight="15"/>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18.21875" style="26"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7" s="5" customFormat="1" ht="20.25" customHeight="1">
      <c r="A1" s="606"/>
      <c r="B1" s="606"/>
      <c r="C1" s="606"/>
      <c r="D1" s="606"/>
      <c r="E1" s="606"/>
      <c r="F1" s="606"/>
      <c r="G1" s="4"/>
    </row>
    <row r="2" spans="1:7" s="7" customFormat="1" ht="15.6">
      <c r="A2" s="569" t="s">
        <v>34</v>
      </c>
      <c r="B2" s="609" t="s">
        <v>26</v>
      </c>
      <c r="C2" s="609"/>
      <c r="D2" s="609"/>
      <c r="E2" s="609"/>
      <c r="F2" s="610"/>
      <c r="G2" s="6"/>
    </row>
    <row r="3" spans="1:7" s="9" customFormat="1" ht="18" customHeight="1">
      <c r="A3" s="39" t="s">
        <v>2</v>
      </c>
      <c r="B3" s="40" t="s">
        <v>3</v>
      </c>
      <c r="C3" s="41" t="s">
        <v>4</v>
      </c>
      <c r="D3" s="41" t="s">
        <v>5</v>
      </c>
      <c r="E3" s="42" t="s">
        <v>6</v>
      </c>
      <c r="F3" s="41" t="s">
        <v>7</v>
      </c>
      <c r="G3" s="8"/>
    </row>
    <row r="4" spans="1:7" s="15" customFormat="1">
      <c r="A4" s="1"/>
      <c r="B4" s="10"/>
      <c r="C4" s="11"/>
      <c r="D4" s="11"/>
      <c r="E4" s="12"/>
      <c r="F4" s="13"/>
      <c r="G4" s="14"/>
    </row>
    <row r="5" spans="1:7" s="15" customFormat="1">
      <c r="A5" s="2"/>
      <c r="B5" s="16"/>
      <c r="C5" s="17"/>
      <c r="D5" s="17"/>
      <c r="E5" s="18"/>
      <c r="F5" s="19"/>
      <c r="G5" s="14"/>
    </row>
    <row r="6" spans="1:7">
      <c r="A6" s="130"/>
      <c r="B6" s="131"/>
      <c r="C6" s="239"/>
      <c r="D6" s="108"/>
      <c r="E6" s="109"/>
      <c r="F6" s="127"/>
    </row>
    <row r="7" spans="1:7" ht="220.5" customHeight="1">
      <c r="A7" s="130"/>
      <c r="B7" s="614" t="s">
        <v>162</v>
      </c>
      <c r="C7" s="614"/>
      <c r="D7" s="614"/>
      <c r="E7" s="614"/>
      <c r="F7" s="127"/>
    </row>
    <row r="8" spans="1:7" ht="181.5" customHeight="1">
      <c r="A8" s="130"/>
      <c r="B8" s="618" t="s">
        <v>163</v>
      </c>
      <c r="C8" s="618"/>
      <c r="D8" s="618"/>
      <c r="E8" s="618"/>
      <c r="F8" s="127"/>
    </row>
    <row r="9" spans="1:7">
      <c r="A9" s="130"/>
      <c r="B9" s="131"/>
      <c r="C9" s="239"/>
      <c r="D9" s="108"/>
      <c r="E9" s="109"/>
      <c r="F9" s="127"/>
    </row>
    <row r="10" spans="1:7">
      <c r="A10" s="480" t="s">
        <v>58</v>
      </c>
      <c r="B10" s="479" t="s">
        <v>251</v>
      </c>
      <c r="C10" s="479"/>
      <c r="D10" s="479"/>
      <c r="E10" s="347"/>
      <c r="F10" s="348"/>
    </row>
    <row r="11" spans="1:7" ht="356.4">
      <c r="A11" s="349"/>
      <c r="B11" s="350" t="s">
        <v>263</v>
      </c>
      <c r="C11" s="313"/>
      <c r="D11" s="313"/>
      <c r="E11" s="314"/>
      <c r="F11" s="315"/>
      <c r="G11" s="538"/>
    </row>
    <row r="12" spans="1:7">
      <c r="A12" s="316"/>
      <c r="B12" s="484" t="s">
        <v>246</v>
      </c>
      <c r="C12" s="442" t="s">
        <v>8</v>
      </c>
      <c r="D12" s="351">
        <v>570</v>
      </c>
      <c r="E12" s="352"/>
      <c r="F12" s="229">
        <f>D12*E12</f>
        <v>0</v>
      </c>
    </row>
    <row r="13" spans="1:7">
      <c r="A13" s="388"/>
      <c r="B13" s="389"/>
      <c r="C13" s="390"/>
      <c r="D13" s="391"/>
      <c r="E13" s="392"/>
      <c r="F13" s="147"/>
    </row>
    <row r="14" spans="1:7">
      <c r="A14" s="480" t="s">
        <v>60</v>
      </c>
      <c r="B14" s="479" t="s">
        <v>209</v>
      </c>
      <c r="C14" s="479"/>
      <c r="D14" s="479"/>
      <c r="E14" s="347"/>
      <c r="F14" s="348"/>
    </row>
    <row r="15" spans="1:7" s="44" customFormat="1" ht="303.60000000000002">
      <c r="A15" s="349"/>
      <c r="B15" s="350" t="s">
        <v>264</v>
      </c>
      <c r="C15" s="313"/>
      <c r="D15" s="313"/>
      <c r="E15" s="314"/>
      <c r="F15" s="315"/>
      <c r="G15" s="89"/>
    </row>
    <row r="16" spans="1:7" s="33" customFormat="1" ht="13.8">
      <c r="A16" s="316"/>
      <c r="B16" s="484" t="s">
        <v>210</v>
      </c>
      <c r="C16" s="442" t="s">
        <v>8</v>
      </c>
      <c r="D16" s="449">
        <v>660</v>
      </c>
      <c r="E16" s="450"/>
      <c r="F16" s="317">
        <f>D16*E16</f>
        <v>0</v>
      </c>
      <c r="G16" s="32"/>
    </row>
    <row r="17" spans="1:7">
      <c r="A17" s="388"/>
      <c r="B17" s="389"/>
      <c r="C17" s="390"/>
      <c r="D17" s="391"/>
      <c r="E17" s="392"/>
      <c r="F17" s="147"/>
    </row>
    <row r="18" spans="1:7">
      <c r="A18" s="452"/>
      <c r="B18" s="501"/>
      <c r="C18" s="199"/>
      <c r="D18" s="200"/>
      <c r="E18" s="201"/>
      <c r="F18" s="453"/>
    </row>
    <row r="19" spans="1:7">
      <c r="A19" s="514" t="s">
        <v>34</v>
      </c>
      <c r="B19" s="613" t="str">
        <f>B2</f>
        <v>FASADERSKI RADOVI</v>
      </c>
      <c r="C19" s="613"/>
      <c r="D19" s="613"/>
      <c r="E19" s="613"/>
      <c r="F19" s="539">
        <f>SUM(F10:F18)</f>
        <v>0</v>
      </c>
    </row>
    <row r="20" spans="1:7">
      <c r="D20" s="35"/>
      <c r="E20" s="36"/>
      <c r="F20" s="35"/>
    </row>
    <row r="21" spans="1:7" s="44" customFormat="1" ht="15.6">
      <c r="A21" s="21"/>
      <c r="B21" s="21"/>
      <c r="C21" s="34"/>
      <c r="D21" s="37"/>
      <c r="E21" s="38"/>
      <c r="F21" s="37"/>
      <c r="G21" s="89"/>
    </row>
    <row r="22" spans="1:7" s="44" customFormat="1" ht="15.6">
      <c r="A22" s="21"/>
      <c r="B22" s="21"/>
      <c r="C22" s="34"/>
      <c r="D22" s="37"/>
      <c r="E22" s="38"/>
      <c r="F22" s="37"/>
      <c r="G22" s="89"/>
    </row>
    <row r="23" spans="1:7" s="44" customFormat="1" ht="15.6">
      <c r="A23" s="21"/>
      <c r="B23" s="21"/>
      <c r="C23" s="34"/>
      <c r="D23" s="37"/>
      <c r="E23" s="38"/>
      <c r="F23" s="37"/>
      <c r="G23" s="89"/>
    </row>
    <row r="24" spans="1:7">
      <c r="A24" s="44"/>
      <c r="B24" s="44"/>
      <c r="C24" s="44"/>
      <c r="D24" s="44"/>
      <c r="E24" s="44"/>
      <c r="F24" s="44"/>
    </row>
    <row r="25" spans="1:7">
      <c r="A25" s="44"/>
      <c r="B25" s="44"/>
      <c r="C25" s="44"/>
      <c r="D25" s="44"/>
      <c r="E25" s="44"/>
      <c r="F25" s="44"/>
    </row>
    <row r="26" spans="1:7">
      <c r="A26" s="44"/>
      <c r="B26" s="44"/>
      <c r="C26" s="44"/>
      <c r="D26" s="44"/>
      <c r="E26" s="44"/>
      <c r="F26" s="44"/>
    </row>
  </sheetData>
  <sheetProtection algorithmName="SHA-512" hashValue="Z7jnSvoxrYIkDiUsCRTApeN/hsY76AwZ9nSao1Jqej/TPQLm1Sdr+a5jYiGKlxospkT3SUgxePp6kMwBqpmqhg==" saltValue="bsNTeadMCaKVIhlz97OVdw==" spinCount="100000" sheet="1" objects="1" scenarios="1"/>
  <mergeCells count="5">
    <mergeCell ref="A1:F1"/>
    <mergeCell ref="B2:F2"/>
    <mergeCell ref="B19:E19"/>
    <mergeCell ref="B7:E7"/>
    <mergeCell ref="B8:E8"/>
  </mergeCells>
  <pageMargins left="0.98425196850393704" right="0.39370078740157483" top="0.39370078740157483" bottom="0.59055118110236227" header="0.31496062992125984" footer="0.31496062992125984"/>
  <pageSetup paperSize="9" orientation="portrait" r:id="rId1"/>
  <rowBreaks count="1" manualBreakCount="1">
    <brk id="8"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G16"/>
  <sheetViews>
    <sheetView showRuler="0" view="pageBreakPreview" topLeftCell="B6" zoomScale="145" zoomScaleNormal="100" zoomScaleSheetLayoutView="145" workbookViewId="0">
      <selection activeCell="E13" sqref="E13"/>
    </sheetView>
  </sheetViews>
  <sheetFormatPr defaultRowHeight="15"/>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18.21875" style="26"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7" s="5" customFormat="1" ht="20.25" customHeight="1">
      <c r="A1" s="606"/>
      <c r="B1" s="606"/>
      <c r="C1" s="606"/>
      <c r="D1" s="606"/>
      <c r="E1" s="606"/>
      <c r="F1" s="606"/>
      <c r="G1" s="4"/>
    </row>
    <row r="2" spans="1:7" s="7" customFormat="1" ht="15.6">
      <c r="A2" s="569" t="s">
        <v>35</v>
      </c>
      <c r="B2" s="609" t="s">
        <v>36</v>
      </c>
      <c r="C2" s="609"/>
      <c r="D2" s="609"/>
      <c r="E2" s="609"/>
      <c r="F2" s="610"/>
      <c r="G2" s="6"/>
    </row>
    <row r="3" spans="1:7" s="9" customFormat="1" ht="18" customHeight="1">
      <c r="A3" s="39" t="s">
        <v>2</v>
      </c>
      <c r="B3" s="40" t="s">
        <v>3</v>
      </c>
      <c r="C3" s="41" t="s">
        <v>4</v>
      </c>
      <c r="D3" s="41" t="s">
        <v>5</v>
      </c>
      <c r="E3" s="42" t="s">
        <v>6</v>
      </c>
      <c r="F3" s="41" t="s">
        <v>7</v>
      </c>
      <c r="G3" s="8"/>
    </row>
    <row r="4" spans="1:7" s="15" customFormat="1">
      <c r="A4" s="1"/>
      <c r="B4" s="10"/>
      <c r="C4" s="11"/>
      <c r="D4" s="11"/>
      <c r="E4" s="12"/>
      <c r="F4" s="13"/>
      <c r="G4" s="14"/>
    </row>
    <row r="5" spans="1:7" s="15" customFormat="1">
      <c r="A5" s="2"/>
      <c r="B5" s="16"/>
      <c r="C5" s="17"/>
      <c r="D5" s="17"/>
      <c r="E5" s="18"/>
      <c r="F5" s="19"/>
      <c r="G5" s="14"/>
    </row>
    <row r="6" spans="1:7">
      <c r="A6" s="20"/>
      <c r="C6" s="22"/>
      <c r="D6" s="23"/>
      <c r="E6" s="24"/>
      <c r="F6" s="25"/>
    </row>
    <row r="7" spans="1:7" ht="332.25" customHeight="1">
      <c r="A7" s="20"/>
      <c r="B7" s="620" t="s">
        <v>104</v>
      </c>
      <c r="C7" s="620"/>
      <c r="D7" s="620"/>
      <c r="E7" s="620"/>
      <c r="F7" s="25"/>
    </row>
    <row r="8" spans="1:7" ht="210" customHeight="1">
      <c r="A8" s="20"/>
      <c r="B8" s="618" t="s">
        <v>105</v>
      </c>
      <c r="C8" s="618"/>
      <c r="D8" s="618"/>
      <c r="E8" s="618"/>
      <c r="F8" s="25"/>
    </row>
    <row r="9" spans="1:7" ht="52.8">
      <c r="A9" s="242"/>
      <c r="B9" s="243" t="s">
        <v>204</v>
      </c>
      <c r="C9" s="170"/>
      <c r="D9" s="244"/>
      <c r="E9" s="245"/>
      <c r="F9" s="246"/>
    </row>
    <row r="10" spans="1:7">
      <c r="A10" s="203"/>
      <c r="B10" s="193"/>
      <c r="C10" s="137"/>
      <c r="D10" s="204"/>
      <c r="E10" s="205"/>
      <c r="F10" s="206"/>
    </row>
    <row r="11" spans="1:7" s="29" customFormat="1" ht="15.6">
      <c r="A11" s="141" t="s">
        <v>37</v>
      </c>
      <c r="B11" s="230" t="s">
        <v>71</v>
      </c>
      <c r="C11" s="502"/>
      <c r="D11" s="503"/>
      <c r="E11" s="446"/>
      <c r="F11" s="447"/>
      <c r="G11" s="249"/>
    </row>
    <row r="12" spans="1:7" s="29" customFormat="1" ht="170.25" customHeight="1">
      <c r="A12" s="250"/>
      <c r="B12" s="436" t="s">
        <v>253</v>
      </c>
      <c r="C12" s="506"/>
      <c r="D12" s="507"/>
      <c r="E12" s="508"/>
      <c r="F12" s="509"/>
      <c r="G12" s="540"/>
    </row>
    <row r="13" spans="1:7" s="29" customFormat="1" ht="15.6">
      <c r="A13" s="504"/>
      <c r="B13" s="483" t="s">
        <v>247</v>
      </c>
      <c r="C13" s="226" t="s">
        <v>30</v>
      </c>
      <c r="D13" s="449">
        <v>8</v>
      </c>
      <c r="E13" s="450"/>
      <c r="F13" s="229">
        <f t="shared" ref="F13" si="0">D13*E13</f>
        <v>0</v>
      </c>
      <c r="G13" s="249"/>
    </row>
    <row r="15" spans="1:7">
      <c r="A15" s="143"/>
      <c r="B15" s="144"/>
      <c r="C15" s="238"/>
      <c r="D15" s="145"/>
      <c r="E15" s="146"/>
      <c r="F15" s="147"/>
    </row>
    <row r="16" spans="1:7">
      <c r="A16" s="49" t="s">
        <v>35</v>
      </c>
      <c r="B16" s="621" t="str">
        <f>B2</f>
        <v>STOLARSKI RADOVI</v>
      </c>
      <c r="C16" s="621"/>
      <c r="D16" s="621"/>
      <c r="E16" s="621"/>
      <c r="F16" s="82">
        <f>SUM(F11:F15)</f>
        <v>0</v>
      </c>
    </row>
  </sheetData>
  <sheetProtection algorithmName="SHA-512" hashValue="4MvEUMPmhAHfDYMWSGUc21gvADFoG/7Nx+l234DvHeFBOcY1GBrfPNrOf3gKiyJgWzTZPzj0dczuSWyNccKrEw==" saltValue="3Guwlus/2Sivt+0aab8qfw==" spinCount="100000" sheet="1" objects="1" scenarios="1"/>
  <mergeCells count="5">
    <mergeCell ref="B16:E16"/>
    <mergeCell ref="A1:F1"/>
    <mergeCell ref="B2:F2"/>
    <mergeCell ref="B7:E7"/>
    <mergeCell ref="B8:E8"/>
  </mergeCells>
  <pageMargins left="0.98425196850393704" right="0.39370078740157483" top="0.39370078740157483" bottom="0.59055118110236227" header="0.31496062992125984" footer="0.31496062992125984"/>
  <pageSetup paperSize="9" orientation="portrait" r:id="rId1"/>
  <rowBreaks count="1" manualBreakCount="1">
    <brk id="9"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G54"/>
  <sheetViews>
    <sheetView showRuler="0" view="pageBreakPreview" topLeftCell="A24" zoomScale="115" zoomScaleNormal="100" zoomScaleSheetLayoutView="115" workbookViewId="0">
      <selection activeCell="E24" sqref="E24"/>
    </sheetView>
  </sheetViews>
  <sheetFormatPr defaultRowHeight="15"/>
  <cols>
    <col min="1" max="1" width="5.77734375" style="381" customWidth="1"/>
    <col min="2" max="2" width="46.77734375" style="381" customWidth="1"/>
    <col min="3" max="3" width="4.77734375" style="382" customWidth="1"/>
    <col min="4" max="4" width="6.5546875" style="383" customWidth="1"/>
    <col min="5" max="5" width="10" style="254" bestFit="1" customWidth="1"/>
    <col min="6" max="6" width="13.21875" style="383" bestFit="1" customWidth="1"/>
    <col min="7" max="7" width="20.77734375" style="366" customWidth="1"/>
    <col min="8" max="247" width="9.21875" style="327"/>
    <col min="248" max="248" width="6.21875" style="327" customWidth="1"/>
    <col min="249" max="249" width="47.21875" style="327" customWidth="1"/>
    <col min="250" max="250" width="5.5546875" style="327" bestFit="1" customWidth="1"/>
    <col min="251" max="251" width="9.21875" style="327" bestFit="1" customWidth="1"/>
    <col min="252" max="252" width="11.21875" style="327" customWidth="1"/>
    <col min="253" max="253" width="15" style="327" customWidth="1"/>
    <col min="254" max="503" width="9.21875" style="327"/>
    <col min="504" max="504" width="6.21875" style="327" customWidth="1"/>
    <col min="505" max="505" width="47.21875" style="327" customWidth="1"/>
    <col min="506" max="506" width="5.5546875" style="327" bestFit="1" customWidth="1"/>
    <col min="507" max="507" width="9.21875" style="327" bestFit="1" customWidth="1"/>
    <col min="508" max="508" width="11.21875" style="327" customWidth="1"/>
    <col min="509" max="509" width="15" style="327" customWidth="1"/>
    <col min="510" max="759" width="9.21875" style="327"/>
    <col min="760" max="760" width="6.21875" style="327" customWidth="1"/>
    <col min="761" max="761" width="47.21875" style="327" customWidth="1"/>
    <col min="762" max="762" width="5.5546875" style="327" bestFit="1" customWidth="1"/>
    <col min="763" max="763" width="9.21875" style="327" bestFit="1" customWidth="1"/>
    <col min="764" max="764" width="11.21875" style="327" customWidth="1"/>
    <col min="765" max="765" width="15" style="327" customWidth="1"/>
    <col min="766" max="1015" width="9.21875" style="327"/>
    <col min="1016" max="1016" width="6.21875" style="327" customWidth="1"/>
    <col min="1017" max="1017" width="47.21875" style="327" customWidth="1"/>
    <col min="1018" max="1018" width="5.5546875" style="327" bestFit="1" customWidth="1"/>
    <col min="1019" max="1019" width="9.21875" style="327" bestFit="1" customWidth="1"/>
    <col min="1020" max="1020" width="11.21875" style="327" customWidth="1"/>
    <col min="1021" max="1021" width="15" style="327" customWidth="1"/>
    <col min="1022" max="1271" width="9.21875" style="327"/>
    <col min="1272" max="1272" width="6.21875" style="327" customWidth="1"/>
    <col min="1273" max="1273" width="47.21875" style="327" customWidth="1"/>
    <col min="1274" max="1274" width="5.5546875" style="327" bestFit="1" customWidth="1"/>
    <col min="1275" max="1275" width="9.21875" style="327" bestFit="1" customWidth="1"/>
    <col min="1276" max="1276" width="11.21875" style="327" customWidth="1"/>
    <col min="1277" max="1277" width="15" style="327" customWidth="1"/>
    <col min="1278" max="1527" width="9.21875" style="327"/>
    <col min="1528" max="1528" width="6.21875" style="327" customWidth="1"/>
    <col min="1529" max="1529" width="47.21875" style="327" customWidth="1"/>
    <col min="1530" max="1530" width="5.5546875" style="327" bestFit="1" customWidth="1"/>
    <col min="1531" max="1531" width="9.21875" style="327" bestFit="1" customWidth="1"/>
    <col min="1532" max="1532" width="11.21875" style="327" customWidth="1"/>
    <col min="1533" max="1533" width="15" style="327" customWidth="1"/>
    <col min="1534" max="1783" width="9.21875" style="327"/>
    <col min="1784" max="1784" width="6.21875" style="327" customWidth="1"/>
    <col min="1785" max="1785" width="47.21875" style="327" customWidth="1"/>
    <col min="1786" max="1786" width="5.5546875" style="327" bestFit="1" customWidth="1"/>
    <col min="1787" max="1787" width="9.21875" style="327" bestFit="1" customWidth="1"/>
    <col min="1788" max="1788" width="11.21875" style="327" customWidth="1"/>
    <col min="1789" max="1789" width="15" style="327" customWidth="1"/>
    <col min="1790" max="2039" width="9.21875" style="327"/>
    <col min="2040" max="2040" width="6.21875" style="327" customWidth="1"/>
    <col min="2041" max="2041" width="47.21875" style="327" customWidth="1"/>
    <col min="2042" max="2042" width="5.5546875" style="327" bestFit="1" customWidth="1"/>
    <col min="2043" max="2043" width="9.21875" style="327" bestFit="1" customWidth="1"/>
    <col min="2044" max="2044" width="11.21875" style="327" customWidth="1"/>
    <col min="2045" max="2045" width="15" style="327" customWidth="1"/>
    <col min="2046" max="2295" width="9.21875" style="327"/>
    <col min="2296" max="2296" width="6.21875" style="327" customWidth="1"/>
    <col min="2297" max="2297" width="47.21875" style="327" customWidth="1"/>
    <col min="2298" max="2298" width="5.5546875" style="327" bestFit="1" customWidth="1"/>
    <col min="2299" max="2299" width="9.21875" style="327" bestFit="1" customWidth="1"/>
    <col min="2300" max="2300" width="11.21875" style="327" customWidth="1"/>
    <col min="2301" max="2301" width="15" style="327" customWidth="1"/>
    <col min="2302" max="2551" width="9.21875" style="327"/>
    <col min="2552" max="2552" width="6.21875" style="327" customWidth="1"/>
    <col min="2553" max="2553" width="47.21875" style="327" customWidth="1"/>
    <col min="2554" max="2554" width="5.5546875" style="327" bestFit="1" customWidth="1"/>
    <col min="2555" max="2555" width="9.21875" style="327" bestFit="1" customWidth="1"/>
    <col min="2556" max="2556" width="11.21875" style="327" customWidth="1"/>
    <col min="2557" max="2557" width="15" style="327" customWidth="1"/>
    <col min="2558" max="2807" width="9.21875" style="327"/>
    <col min="2808" max="2808" width="6.21875" style="327" customWidth="1"/>
    <col min="2809" max="2809" width="47.21875" style="327" customWidth="1"/>
    <col min="2810" max="2810" width="5.5546875" style="327" bestFit="1" customWidth="1"/>
    <col min="2811" max="2811" width="9.21875" style="327" bestFit="1" customWidth="1"/>
    <col min="2812" max="2812" width="11.21875" style="327" customWidth="1"/>
    <col min="2813" max="2813" width="15" style="327" customWidth="1"/>
    <col min="2814" max="3063" width="9.21875" style="327"/>
    <col min="3064" max="3064" width="6.21875" style="327" customWidth="1"/>
    <col min="3065" max="3065" width="47.21875" style="327" customWidth="1"/>
    <col min="3066" max="3066" width="5.5546875" style="327" bestFit="1" customWidth="1"/>
    <col min="3067" max="3067" width="9.21875" style="327" bestFit="1" customWidth="1"/>
    <col min="3068" max="3068" width="11.21875" style="327" customWidth="1"/>
    <col min="3069" max="3069" width="15" style="327" customWidth="1"/>
    <col min="3070" max="3319" width="9.21875" style="327"/>
    <col min="3320" max="3320" width="6.21875" style="327" customWidth="1"/>
    <col min="3321" max="3321" width="47.21875" style="327" customWidth="1"/>
    <col min="3322" max="3322" width="5.5546875" style="327" bestFit="1" customWidth="1"/>
    <col min="3323" max="3323" width="9.21875" style="327" bestFit="1" customWidth="1"/>
    <col min="3324" max="3324" width="11.21875" style="327" customWidth="1"/>
    <col min="3325" max="3325" width="15" style="327" customWidth="1"/>
    <col min="3326" max="3575" width="9.21875" style="327"/>
    <col min="3576" max="3576" width="6.21875" style="327" customWidth="1"/>
    <col min="3577" max="3577" width="47.21875" style="327" customWidth="1"/>
    <col min="3578" max="3578" width="5.5546875" style="327" bestFit="1" customWidth="1"/>
    <col min="3579" max="3579" width="9.21875" style="327" bestFit="1" customWidth="1"/>
    <col min="3580" max="3580" width="11.21875" style="327" customWidth="1"/>
    <col min="3581" max="3581" width="15" style="327" customWidth="1"/>
    <col min="3582" max="3831" width="9.21875" style="327"/>
    <col min="3832" max="3832" width="6.21875" style="327" customWidth="1"/>
    <col min="3833" max="3833" width="47.21875" style="327" customWidth="1"/>
    <col min="3834" max="3834" width="5.5546875" style="327" bestFit="1" customWidth="1"/>
    <col min="3835" max="3835" width="9.21875" style="327" bestFit="1" customWidth="1"/>
    <col min="3836" max="3836" width="11.21875" style="327" customWidth="1"/>
    <col min="3837" max="3837" width="15" style="327" customWidth="1"/>
    <col min="3838" max="4087" width="9.21875" style="327"/>
    <col min="4088" max="4088" width="6.21875" style="327" customWidth="1"/>
    <col min="4089" max="4089" width="47.21875" style="327" customWidth="1"/>
    <col min="4090" max="4090" width="5.5546875" style="327" bestFit="1" customWidth="1"/>
    <col min="4091" max="4091" width="9.21875" style="327" bestFit="1" customWidth="1"/>
    <col min="4092" max="4092" width="11.21875" style="327" customWidth="1"/>
    <col min="4093" max="4093" width="15" style="327" customWidth="1"/>
    <col min="4094" max="4343" width="9.21875" style="327"/>
    <col min="4344" max="4344" width="6.21875" style="327" customWidth="1"/>
    <col min="4345" max="4345" width="47.21875" style="327" customWidth="1"/>
    <col min="4346" max="4346" width="5.5546875" style="327" bestFit="1" customWidth="1"/>
    <col min="4347" max="4347" width="9.21875" style="327" bestFit="1" customWidth="1"/>
    <col min="4348" max="4348" width="11.21875" style="327" customWidth="1"/>
    <col min="4349" max="4349" width="15" style="327" customWidth="1"/>
    <col min="4350" max="4599" width="9.21875" style="327"/>
    <col min="4600" max="4600" width="6.21875" style="327" customWidth="1"/>
    <col min="4601" max="4601" width="47.21875" style="327" customWidth="1"/>
    <col min="4602" max="4602" width="5.5546875" style="327" bestFit="1" customWidth="1"/>
    <col min="4603" max="4603" width="9.21875" style="327" bestFit="1" customWidth="1"/>
    <col min="4604" max="4604" width="11.21875" style="327" customWidth="1"/>
    <col min="4605" max="4605" width="15" style="327" customWidth="1"/>
    <col min="4606" max="4855" width="9.21875" style="327"/>
    <col min="4856" max="4856" width="6.21875" style="327" customWidth="1"/>
    <col min="4857" max="4857" width="47.21875" style="327" customWidth="1"/>
    <col min="4858" max="4858" width="5.5546875" style="327" bestFit="1" customWidth="1"/>
    <col min="4859" max="4859" width="9.21875" style="327" bestFit="1" customWidth="1"/>
    <col min="4860" max="4860" width="11.21875" style="327" customWidth="1"/>
    <col min="4861" max="4861" width="15" style="327" customWidth="1"/>
    <col min="4862" max="5111" width="9.21875" style="327"/>
    <col min="5112" max="5112" width="6.21875" style="327" customWidth="1"/>
    <col min="5113" max="5113" width="47.21875" style="327" customWidth="1"/>
    <col min="5114" max="5114" width="5.5546875" style="327" bestFit="1" customWidth="1"/>
    <col min="5115" max="5115" width="9.21875" style="327" bestFit="1" customWidth="1"/>
    <col min="5116" max="5116" width="11.21875" style="327" customWidth="1"/>
    <col min="5117" max="5117" width="15" style="327" customWidth="1"/>
    <col min="5118" max="5367" width="9.21875" style="327"/>
    <col min="5368" max="5368" width="6.21875" style="327" customWidth="1"/>
    <col min="5369" max="5369" width="47.21875" style="327" customWidth="1"/>
    <col min="5370" max="5370" width="5.5546875" style="327" bestFit="1" customWidth="1"/>
    <col min="5371" max="5371" width="9.21875" style="327" bestFit="1" customWidth="1"/>
    <col min="5372" max="5372" width="11.21875" style="327" customWidth="1"/>
    <col min="5373" max="5373" width="15" style="327" customWidth="1"/>
    <col min="5374" max="5623" width="9.21875" style="327"/>
    <col min="5624" max="5624" width="6.21875" style="327" customWidth="1"/>
    <col min="5625" max="5625" width="47.21875" style="327" customWidth="1"/>
    <col min="5626" max="5626" width="5.5546875" style="327" bestFit="1" customWidth="1"/>
    <col min="5627" max="5627" width="9.21875" style="327" bestFit="1" customWidth="1"/>
    <col min="5628" max="5628" width="11.21875" style="327" customWidth="1"/>
    <col min="5629" max="5629" width="15" style="327" customWidth="1"/>
    <col min="5630" max="5879" width="9.21875" style="327"/>
    <col min="5880" max="5880" width="6.21875" style="327" customWidth="1"/>
    <col min="5881" max="5881" width="47.21875" style="327" customWidth="1"/>
    <col min="5882" max="5882" width="5.5546875" style="327" bestFit="1" customWidth="1"/>
    <col min="5883" max="5883" width="9.21875" style="327" bestFit="1" customWidth="1"/>
    <col min="5884" max="5884" width="11.21875" style="327" customWidth="1"/>
    <col min="5885" max="5885" width="15" style="327" customWidth="1"/>
    <col min="5886" max="6135" width="9.21875" style="327"/>
    <col min="6136" max="6136" width="6.21875" style="327" customWidth="1"/>
    <col min="6137" max="6137" width="47.21875" style="327" customWidth="1"/>
    <col min="6138" max="6138" width="5.5546875" style="327" bestFit="1" customWidth="1"/>
    <col min="6139" max="6139" width="9.21875" style="327" bestFit="1" customWidth="1"/>
    <col min="6140" max="6140" width="11.21875" style="327" customWidth="1"/>
    <col min="6141" max="6141" width="15" style="327" customWidth="1"/>
    <col min="6142" max="6391" width="9.21875" style="327"/>
    <col min="6392" max="6392" width="6.21875" style="327" customWidth="1"/>
    <col min="6393" max="6393" width="47.21875" style="327" customWidth="1"/>
    <col min="6394" max="6394" width="5.5546875" style="327" bestFit="1" customWidth="1"/>
    <col min="6395" max="6395" width="9.21875" style="327" bestFit="1" customWidth="1"/>
    <col min="6396" max="6396" width="11.21875" style="327" customWidth="1"/>
    <col min="6397" max="6397" width="15" style="327" customWidth="1"/>
    <col min="6398" max="6647" width="9.21875" style="327"/>
    <col min="6648" max="6648" width="6.21875" style="327" customWidth="1"/>
    <col min="6649" max="6649" width="47.21875" style="327" customWidth="1"/>
    <col min="6650" max="6650" width="5.5546875" style="327" bestFit="1" customWidth="1"/>
    <col min="6651" max="6651" width="9.21875" style="327" bestFit="1" customWidth="1"/>
    <col min="6652" max="6652" width="11.21875" style="327" customWidth="1"/>
    <col min="6653" max="6653" width="15" style="327" customWidth="1"/>
    <col min="6654" max="6903" width="9.21875" style="327"/>
    <col min="6904" max="6904" width="6.21875" style="327" customWidth="1"/>
    <col min="6905" max="6905" width="47.21875" style="327" customWidth="1"/>
    <col min="6906" max="6906" width="5.5546875" style="327" bestFit="1" customWidth="1"/>
    <col min="6907" max="6907" width="9.21875" style="327" bestFit="1" customWidth="1"/>
    <col min="6908" max="6908" width="11.21875" style="327" customWidth="1"/>
    <col min="6909" max="6909" width="15" style="327" customWidth="1"/>
    <col min="6910" max="7159" width="9.21875" style="327"/>
    <col min="7160" max="7160" width="6.21875" style="327" customWidth="1"/>
    <col min="7161" max="7161" width="47.21875" style="327" customWidth="1"/>
    <col min="7162" max="7162" width="5.5546875" style="327" bestFit="1" customWidth="1"/>
    <col min="7163" max="7163" width="9.21875" style="327" bestFit="1" customWidth="1"/>
    <col min="7164" max="7164" width="11.21875" style="327" customWidth="1"/>
    <col min="7165" max="7165" width="15" style="327" customWidth="1"/>
    <col min="7166" max="7415" width="9.21875" style="327"/>
    <col min="7416" max="7416" width="6.21875" style="327" customWidth="1"/>
    <col min="7417" max="7417" width="47.21875" style="327" customWidth="1"/>
    <col min="7418" max="7418" width="5.5546875" style="327" bestFit="1" customWidth="1"/>
    <col min="7419" max="7419" width="9.21875" style="327" bestFit="1" customWidth="1"/>
    <col min="7420" max="7420" width="11.21875" style="327" customWidth="1"/>
    <col min="7421" max="7421" width="15" style="327" customWidth="1"/>
    <col min="7422" max="7671" width="9.21875" style="327"/>
    <col min="7672" max="7672" width="6.21875" style="327" customWidth="1"/>
    <col min="7673" max="7673" width="47.21875" style="327" customWidth="1"/>
    <col min="7674" max="7674" width="5.5546875" style="327" bestFit="1" customWidth="1"/>
    <col min="7675" max="7675" width="9.21875" style="327" bestFit="1" customWidth="1"/>
    <col min="7676" max="7676" width="11.21875" style="327" customWidth="1"/>
    <col min="7677" max="7677" width="15" style="327" customWidth="1"/>
    <col min="7678" max="7927" width="9.21875" style="327"/>
    <col min="7928" max="7928" width="6.21875" style="327" customWidth="1"/>
    <col min="7929" max="7929" width="47.21875" style="327" customWidth="1"/>
    <col min="7930" max="7930" width="5.5546875" style="327" bestFit="1" customWidth="1"/>
    <col min="7931" max="7931" width="9.21875" style="327" bestFit="1" customWidth="1"/>
    <col min="7932" max="7932" width="11.21875" style="327" customWidth="1"/>
    <col min="7933" max="7933" width="15" style="327" customWidth="1"/>
    <col min="7934" max="8183" width="9.21875" style="327"/>
    <col min="8184" max="8184" width="6.21875" style="327" customWidth="1"/>
    <col min="8185" max="8185" width="47.21875" style="327" customWidth="1"/>
    <col min="8186" max="8186" width="5.5546875" style="327" bestFit="1" customWidth="1"/>
    <col min="8187" max="8187" width="9.21875" style="327" bestFit="1" customWidth="1"/>
    <col min="8188" max="8188" width="11.21875" style="327" customWidth="1"/>
    <col min="8189" max="8189" width="15" style="327" customWidth="1"/>
    <col min="8190" max="8439" width="9.21875" style="327"/>
    <col min="8440" max="8440" width="6.21875" style="327" customWidth="1"/>
    <col min="8441" max="8441" width="47.21875" style="327" customWidth="1"/>
    <col min="8442" max="8442" width="5.5546875" style="327" bestFit="1" customWidth="1"/>
    <col min="8443" max="8443" width="9.21875" style="327" bestFit="1" customWidth="1"/>
    <col min="8444" max="8444" width="11.21875" style="327" customWidth="1"/>
    <col min="8445" max="8445" width="15" style="327" customWidth="1"/>
    <col min="8446" max="8695" width="9.21875" style="327"/>
    <col min="8696" max="8696" width="6.21875" style="327" customWidth="1"/>
    <col min="8697" max="8697" width="47.21875" style="327" customWidth="1"/>
    <col min="8698" max="8698" width="5.5546875" style="327" bestFit="1" customWidth="1"/>
    <col min="8699" max="8699" width="9.21875" style="327" bestFit="1" customWidth="1"/>
    <col min="8700" max="8700" width="11.21875" style="327" customWidth="1"/>
    <col min="8701" max="8701" width="15" style="327" customWidth="1"/>
    <col min="8702" max="8951" width="9.21875" style="327"/>
    <col min="8952" max="8952" width="6.21875" style="327" customWidth="1"/>
    <col min="8953" max="8953" width="47.21875" style="327" customWidth="1"/>
    <col min="8954" max="8954" width="5.5546875" style="327" bestFit="1" customWidth="1"/>
    <col min="8955" max="8955" width="9.21875" style="327" bestFit="1" customWidth="1"/>
    <col min="8956" max="8956" width="11.21875" style="327" customWidth="1"/>
    <col min="8957" max="8957" width="15" style="327" customWidth="1"/>
    <col min="8958" max="9207" width="9.21875" style="327"/>
    <col min="9208" max="9208" width="6.21875" style="327" customWidth="1"/>
    <col min="9209" max="9209" width="47.21875" style="327" customWidth="1"/>
    <col min="9210" max="9210" width="5.5546875" style="327" bestFit="1" customWidth="1"/>
    <col min="9211" max="9211" width="9.21875" style="327" bestFit="1" customWidth="1"/>
    <col min="9212" max="9212" width="11.21875" style="327" customWidth="1"/>
    <col min="9213" max="9213" width="15" style="327" customWidth="1"/>
    <col min="9214" max="9463" width="9.21875" style="327"/>
    <col min="9464" max="9464" width="6.21875" style="327" customWidth="1"/>
    <col min="9465" max="9465" width="47.21875" style="327" customWidth="1"/>
    <col min="9466" max="9466" width="5.5546875" style="327" bestFit="1" customWidth="1"/>
    <col min="9467" max="9467" width="9.21875" style="327" bestFit="1" customWidth="1"/>
    <col min="9468" max="9468" width="11.21875" style="327" customWidth="1"/>
    <col min="9469" max="9469" width="15" style="327" customWidth="1"/>
    <col min="9470" max="9719" width="9.21875" style="327"/>
    <col min="9720" max="9720" width="6.21875" style="327" customWidth="1"/>
    <col min="9721" max="9721" width="47.21875" style="327" customWidth="1"/>
    <col min="9722" max="9722" width="5.5546875" style="327" bestFit="1" customWidth="1"/>
    <col min="9723" max="9723" width="9.21875" style="327" bestFit="1" customWidth="1"/>
    <col min="9724" max="9724" width="11.21875" style="327" customWidth="1"/>
    <col min="9725" max="9725" width="15" style="327" customWidth="1"/>
    <col min="9726" max="9975" width="9.21875" style="327"/>
    <col min="9976" max="9976" width="6.21875" style="327" customWidth="1"/>
    <col min="9977" max="9977" width="47.21875" style="327" customWidth="1"/>
    <col min="9978" max="9978" width="5.5546875" style="327" bestFit="1" customWidth="1"/>
    <col min="9979" max="9979" width="9.21875" style="327" bestFit="1" customWidth="1"/>
    <col min="9980" max="9980" width="11.21875" style="327" customWidth="1"/>
    <col min="9981" max="9981" width="15" style="327" customWidth="1"/>
    <col min="9982" max="10231" width="9.21875" style="327"/>
    <col min="10232" max="10232" width="6.21875" style="327" customWidth="1"/>
    <col min="10233" max="10233" width="47.21875" style="327" customWidth="1"/>
    <col min="10234" max="10234" width="5.5546875" style="327" bestFit="1" customWidth="1"/>
    <col min="10235" max="10235" width="9.21875" style="327" bestFit="1" customWidth="1"/>
    <col min="10236" max="10236" width="11.21875" style="327" customWidth="1"/>
    <col min="10237" max="10237" width="15" style="327" customWidth="1"/>
    <col min="10238" max="10487" width="9.21875" style="327"/>
    <col min="10488" max="10488" width="6.21875" style="327" customWidth="1"/>
    <col min="10489" max="10489" width="47.21875" style="327" customWidth="1"/>
    <col min="10490" max="10490" width="5.5546875" style="327" bestFit="1" customWidth="1"/>
    <col min="10491" max="10491" width="9.21875" style="327" bestFit="1" customWidth="1"/>
    <col min="10492" max="10492" width="11.21875" style="327" customWidth="1"/>
    <col min="10493" max="10493" width="15" style="327" customWidth="1"/>
    <col min="10494" max="10743" width="9.21875" style="327"/>
    <col min="10744" max="10744" width="6.21875" style="327" customWidth="1"/>
    <col min="10745" max="10745" width="47.21875" style="327" customWidth="1"/>
    <col min="10746" max="10746" width="5.5546875" style="327" bestFit="1" customWidth="1"/>
    <col min="10747" max="10747" width="9.21875" style="327" bestFit="1" customWidth="1"/>
    <col min="10748" max="10748" width="11.21875" style="327" customWidth="1"/>
    <col min="10749" max="10749" width="15" style="327" customWidth="1"/>
    <col min="10750" max="10999" width="9.21875" style="327"/>
    <col min="11000" max="11000" width="6.21875" style="327" customWidth="1"/>
    <col min="11001" max="11001" width="47.21875" style="327" customWidth="1"/>
    <col min="11002" max="11002" width="5.5546875" style="327" bestFit="1" customWidth="1"/>
    <col min="11003" max="11003" width="9.21875" style="327" bestFit="1" customWidth="1"/>
    <col min="11004" max="11004" width="11.21875" style="327" customWidth="1"/>
    <col min="11005" max="11005" width="15" style="327" customWidth="1"/>
    <col min="11006" max="11255" width="9.21875" style="327"/>
    <col min="11256" max="11256" width="6.21875" style="327" customWidth="1"/>
    <col min="11257" max="11257" width="47.21875" style="327" customWidth="1"/>
    <col min="11258" max="11258" width="5.5546875" style="327" bestFit="1" customWidth="1"/>
    <col min="11259" max="11259" width="9.21875" style="327" bestFit="1" customWidth="1"/>
    <col min="11260" max="11260" width="11.21875" style="327" customWidth="1"/>
    <col min="11261" max="11261" width="15" style="327" customWidth="1"/>
    <col min="11262" max="11511" width="9.21875" style="327"/>
    <col min="11512" max="11512" width="6.21875" style="327" customWidth="1"/>
    <col min="11513" max="11513" width="47.21875" style="327" customWidth="1"/>
    <col min="11514" max="11514" width="5.5546875" style="327" bestFit="1" customWidth="1"/>
    <col min="11515" max="11515" width="9.21875" style="327" bestFit="1" customWidth="1"/>
    <col min="11516" max="11516" width="11.21875" style="327" customWidth="1"/>
    <col min="11517" max="11517" width="15" style="327" customWidth="1"/>
    <col min="11518" max="11767" width="9.21875" style="327"/>
    <col min="11768" max="11768" width="6.21875" style="327" customWidth="1"/>
    <col min="11769" max="11769" width="47.21875" style="327" customWidth="1"/>
    <col min="11770" max="11770" width="5.5546875" style="327" bestFit="1" customWidth="1"/>
    <col min="11771" max="11771" width="9.21875" style="327" bestFit="1" customWidth="1"/>
    <col min="11772" max="11772" width="11.21875" style="327" customWidth="1"/>
    <col min="11773" max="11773" width="15" style="327" customWidth="1"/>
    <col min="11774" max="12023" width="9.21875" style="327"/>
    <col min="12024" max="12024" width="6.21875" style="327" customWidth="1"/>
    <col min="12025" max="12025" width="47.21875" style="327" customWidth="1"/>
    <col min="12026" max="12026" width="5.5546875" style="327" bestFit="1" customWidth="1"/>
    <col min="12027" max="12027" width="9.21875" style="327" bestFit="1" customWidth="1"/>
    <col min="12028" max="12028" width="11.21875" style="327" customWidth="1"/>
    <col min="12029" max="12029" width="15" style="327" customWidth="1"/>
    <col min="12030" max="12279" width="9.21875" style="327"/>
    <col min="12280" max="12280" width="6.21875" style="327" customWidth="1"/>
    <col min="12281" max="12281" width="47.21875" style="327" customWidth="1"/>
    <col min="12282" max="12282" width="5.5546875" style="327" bestFit="1" customWidth="1"/>
    <col min="12283" max="12283" width="9.21875" style="327" bestFit="1" customWidth="1"/>
    <col min="12284" max="12284" width="11.21875" style="327" customWidth="1"/>
    <col min="12285" max="12285" width="15" style="327" customWidth="1"/>
    <col min="12286" max="12535" width="9.21875" style="327"/>
    <col min="12536" max="12536" width="6.21875" style="327" customWidth="1"/>
    <col min="12537" max="12537" width="47.21875" style="327" customWidth="1"/>
    <col min="12538" max="12538" width="5.5546875" style="327" bestFit="1" customWidth="1"/>
    <col min="12539" max="12539" width="9.21875" style="327" bestFit="1" customWidth="1"/>
    <col min="12540" max="12540" width="11.21875" style="327" customWidth="1"/>
    <col min="12541" max="12541" width="15" style="327" customWidth="1"/>
    <col min="12542" max="12791" width="9.21875" style="327"/>
    <col min="12792" max="12792" width="6.21875" style="327" customWidth="1"/>
    <col min="12793" max="12793" width="47.21875" style="327" customWidth="1"/>
    <col min="12794" max="12794" width="5.5546875" style="327" bestFit="1" customWidth="1"/>
    <col min="12795" max="12795" width="9.21875" style="327" bestFit="1" customWidth="1"/>
    <col min="12796" max="12796" width="11.21875" style="327" customWidth="1"/>
    <col min="12797" max="12797" width="15" style="327" customWidth="1"/>
    <col min="12798" max="13047" width="9.21875" style="327"/>
    <col min="13048" max="13048" width="6.21875" style="327" customWidth="1"/>
    <col min="13049" max="13049" width="47.21875" style="327" customWidth="1"/>
    <col min="13050" max="13050" width="5.5546875" style="327" bestFit="1" customWidth="1"/>
    <col min="13051" max="13051" width="9.21875" style="327" bestFit="1" customWidth="1"/>
    <col min="13052" max="13052" width="11.21875" style="327" customWidth="1"/>
    <col min="13053" max="13053" width="15" style="327" customWidth="1"/>
    <col min="13054" max="13303" width="9.21875" style="327"/>
    <col min="13304" max="13304" width="6.21875" style="327" customWidth="1"/>
    <col min="13305" max="13305" width="47.21875" style="327" customWidth="1"/>
    <col min="13306" max="13306" width="5.5546875" style="327" bestFit="1" customWidth="1"/>
    <col min="13307" max="13307" width="9.21875" style="327" bestFit="1" customWidth="1"/>
    <col min="13308" max="13308" width="11.21875" style="327" customWidth="1"/>
    <col min="13309" max="13309" width="15" style="327" customWidth="1"/>
    <col min="13310" max="13559" width="9.21875" style="327"/>
    <col min="13560" max="13560" width="6.21875" style="327" customWidth="1"/>
    <col min="13561" max="13561" width="47.21875" style="327" customWidth="1"/>
    <col min="13562" max="13562" width="5.5546875" style="327" bestFit="1" customWidth="1"/>
    <col min="13563" max="13563" width="9.21875" style="327" bestFit="1" customWidth="1"/>
    <col min="13564" max="13564" width="11.21875" style="327" customWidth="1"/>
    <col min="13565" max="13565" width="15" style="327" customWidth="1"/>
    <col min="13566" max="13815" width="9.21875" style="327"/>
    <col min="13816" max="13816" width="6.21875" style="327" customWidth="1"/>
    <col min="13817" max="13817" width="47.21875" style="327" customWidth="1"/>
    <col min="13818" max="13818" width="5.5546875" style="327" bestFit="1" customWidth="1"/>
    <col min="13819" max="13819" width="9.21875" style="327" bestFit="1" customWidth="1"/>
    <col min="13820" max="13820" width="11.21875" style="327" customWidth="1"/>
    <col min="13821" max="13821" width="15" style="327" customWidth="1"/>
    <col min="13822" max="14071" width="9.21875" style="327"/>
    <col min="14072" max="14072" width="6.21875" style="327" customWidth="1"/>
    <col min="14073" max="14073" width="47.21875" style="327" customWidth="1"/>
    <col min="14074" max="14074" width="5.5546875" style="327" bestFit="1" customWidth="1"/>
    <col min="14075" max="14075" width="9.21875" style="327" bestFit="1" customWidth="1"/>
    <col min="14076" max="14076" width="11.21875" style="327" customWidth="1"/>
    <col min="14077" max="14077" width="15" style="327" customWidth="1"/>
    <col min="14078" max="14327" width="9.21875" style="327"/>
    <col min="14328" max="14328" width="6.21875" style="327" customWidth="1"/>
    <col min="14329" max="14329" width="47.21875" style="327" customWidth="1"/>
    <col min="14330" max="14330" width="5.5546875" style="327" bestFit="1" customWidth="1"/>
    <col min="14331" max="14331" width="9.21875" style="327" bestFit="1" customWidth="1"/>
    <col min="14332" max="14332" width="11.21875" style="327" customWidth="1"/>
    <col min="14333" max="14333" width="15" style="327" customWidth="1"/>
    <col min="14334" max="14583" width="9.21875" style="327"/>
    <col min="14584" max="14584" width="6.21875" style="327" customWidth="1"/>
    <col min="14585" max="14585" width="47.21875" style="327" customWidth="1"/>
    <col min="14586" max="14586" width="5.5546875" style="327" bestFit="1" customWidth="1"/>
    <col min="14587" max="14587" width="9.21875" style="327" bestFit="1" customWidth="1"/>
    <col min="14588" max="14588" width="11.21875" style="327" customWidth="1"/>
    <col min="14589" max="14589" width="15" style="327" customWidth="1"/>
    <col min="14590" max="14839" width="9.21875" style="327"/>
    <col min="14840" max="14840" width="6.21875" style="327" customWidth="1"/>
    <col min="14841" max="14841" width="47.21875" style="327" customWidth="1"/>
    <col min="14842" max="14842" width="5.5546875" style="327" bestFit="1" customWidth="1"/>
    <col min="14843" max="14843" width="9.21875" style="327" bestFit="1" customWidth="1"/>
    <col min="14844" max="14844" width="11.21875" style="327" customWidth="1"/>
    <col min="14845" max="14845" width="15" style="327" customWidth="1"/>
    <col min="14846" max="15095" width="9.21875" style="327"/>
    <col min="15096" max="15096" width="6.21875" style="327" customWidth="1"/>
    <col min="15097" max="15097" width="47.21875" style="327" customWidth="1"/>
    <col min="15098" max="15098" width="5.5546875" style="327" bestFit="1" customWidth="1"/>
    <col min="15099" max="15099" width="9.21875" style="327" bestFit="1" customWidth="1"/>
    <col min="15100" max="15100" width="11.21875" style="327" customWidth="1"/>
    <col min="15101" max="15101" width="15" style="327" customWidth="1"/>
    <col min="15102" max="15351" width="9.21875" style="327"/>
    <col min="15352" max="15352" width="6.21875" style="327" customWidth="1"/>
    <col min="15353" max="15353" width="47.21875" style="327" customWidth="1"/>
    <col min="15354" max="15354" width="5.5546875" style="327" bestFit="1" customWidth="1"/>
    <col min="15355" max="15355" width="9.21875" style="327" bestFit="1" customWidth="1"/>
    <col min="15356" max="15356" width="11.21875" style="327" customWidth="1"/>
    <col min="15357" max="15357" width="15" style="327" customWidth="1"/>
    <col min="15358" max="15607" width="9.21875" style="327"/>
    <col min="15608" max="15608" width="6.21875" style="327" customWidth="1"/>
    <col min="15609" max="15609" width="47.21875" style="327" customWidth="1"/>
    <col min="15610" max="15610" width="5.5546875" style="327" bestFit="1" customWidth="1"/>
    <col min="15611" max="15611" width="9.21875" style="327" bestFit="1" customWidth="1"/>
    <col min="15612" max="15612" width="11.21875" style="327" customWidth="1"/>
    <col min="15613" max="15613" width="15" style="327" customWidth="1"/>
    <col min="15614" max="15863" width="9.21875" style="327"/>
    <col min="15864" max="15864" width="6.21875" style="327" customWidth="1"/>
    <col min="15865" max="15865" width="47.21875" style="327" customWidth="1"/>
    <col min="15866" max="15866" width="5.5546875" style="327" bestFit="1" customWidth="1"/>
    <col min="15867" max="15867" width="9.21875" style="327" bestFit="1" customWidth="1"/>
    <col min="15868" max="15868" width="11.21875" style="327" customWidth="1"/>
    <col min="15869" max="15869" width="15" style="327" customWidth="1"/>
    <col min="15870" max="16119" width="9.21875" style="327"/>
    <col min="16120" max="16120" width="6.21875" style="327" customWidth="1"/>
    <col min="16121" max="16121" width="47.21875" style="327" customWidth="1"/>
    <col min="16122" max="16122" width="5.5546875" style="327" bestFit="1" customWidth="1"/>
    <col min="16123" max="16123" width="9.21875" style="327" bestFit="1" customWidth="1"/>
    <col min="16124" max="16124" width="11.21875" style="327" customWidth="1"/>
    <col min="16125" max="16125" width="15" style="327" customWidth="1"/>
    <col min="16126" max="16384" width="9.21875" style="327"/>
  </cols>
  <sheetData>
    <row r="1" spans="1:7" s="354" customFormat="1" ht="21" customHeight="1">
      <c r="A1" s="624"/>
      <c r="B1" s="624"/>
      <c r="C1" s="624"/>
      <c r="D1" s="624"/>
      <c r="E1" s="624"/>
      <c r="F1" s="624"/>
      <c r="G1" s="353"/>
    </row>
    <row r="2" spans="1:7" s="325" customFormat="1" ht="15.6">
      <c r="A2" s="574" t="s">
        <v>38</v>
      </c>
      <c r="B2" s="625" t="s">
        <v>211</v>
      </c>
      <c r="C2" s="625"/>
      <c r="D2" s="625"/>
      <c r="E2" s="625"/>
      <c r="F2" s="575"/>
      <c r="G2" s="355"/>
    </row>
    <row r="3" spans="1:7" s="361" customFormat="1" ht="18" customHeight="1">
      <c r="A3" s="356" t="s">
        <v>2</v>
      </c>
      <c r="B3" s="357" t="s">
        <v>3</v>
      </c>
      <c r="C3" s="358" t="s">
        <v>4</v>
      </c>
      <c r="D3" s="358" t="s">
        <v>5</v>
      </c>
      <c r="E3" s="359" t="s">
        <v>6</v>
      </c>
      <c r="F3" s="358" t="s">
        <v>7</v>
      </c>
      <c r="G3" s="360"/>
    </row>
    <row r="4" spans="1:7" s="325" customFormat="1">
      <c r="A4" s="626"/>
      <c r="B4" s="626"/>
      <c r="C4" s="626"/>
      <c r="D4" s="626"/>
      <c r="E4" s="626"/>
      <c r="F4" s="626"/>
      <c r="G4" s="355"/>
    </row>
    <row r="5" spans="1:7" s="325" customFormat="1">
      <c r="A5" s="362"/>
      <c r="B5" s="363"/>
      <c r="C5" s="364"/>
      <c r="D5" s="364"/>
      <c r="E5" s="252"/>
      <c r="F5" s="365"/>
      <c r="G5" s="355"/>
    </row>
    <row r="6" spans="1:7">
      <c r="A6" s="627"/>
      <c r="B6" s="627"/>
      <c r="C6" s="627"/>
      <c r="D6" s="627"/>
      <c r="E6" s="627"/>
      <c r="F6" s="627"/>
    </row>
    <row r="7" spans="1:7" ht="240" customHeight="1">
      <c r="A7" s="385"/>
      <c r="B7" s="622" t="s">
        <v>213</v>
      </c>
      <c r="C7" s="622"/>
      <c r="D7" s="622"/>
      <c r="E7" s="622"/>
      <c r="F7" s="492"/>
    </row>
    <row r="8" spans="1:7" s="369" customFormat="1" ht="258.75" customHeight="1">
      <c r="A8" s="385"/>
      <c r="B8" s="622" t="s">
        <v>212</v>
      </c>
      <c r="C8" s="622"/>
      <c r="D8" s="622"/>
      <c r="E8" s="622"/>
      <c r="F8" s="492"/>
      <c r="G8" s="368"/>
    </row>
    <row r="9" spans="1:7" s="439" customFormat="1" ht="15.6">
      <c r="A9" s="385"/>
      <c r="B9" s="491"/>
      <c r="C9" s="491"/>
      <c r="D9" s="491"/>
      <c r="E9" s="491"/>
      <c r="F9" s="492"/>
      <c r="G9" s="440"/>
    </row>
    <row r="10" spans="1:7" s="369" customFormat="1" ht="189" customHeight="1">
      <c r="A10" s="385"/>
      <c r="B10" s="622" t="s">
        <v>214</v>
      </c>
      <c r="C10" s="622"/>
      <c r="D10" s="622"/>
      <c r="E10" s="622"/>
      <c r="F10" s="492"/>
      <c r="G10" s="368"/>
    </row>
    <row r="11" spans="1:7" s="369" customFormat="1" ht="13.5" customHeight="1">
      <c r="A11" s="385"/>
      <c r="B11" s="623"/>
      <c r="C11" s="623"/>
      <c r="D11" s="623"/>
      <c r="E11" s="623"/>
      <c r="F11" s="541"/>
      <c r="G11" s="368"/>
    </row>
    <row r="12" spans="1:7" s="369" customFormat="1" ht="120" customHeight="1">
      <c r="A12" s="385"/>
      <c r="B12" s="622" t="s">
        <v>215</v>
      </c>
      <c r="C12" s="622"/>
      <c r="D12" s="622"/>
      <c r="E12" s="622"/>
      <c r="F12" s="492"/>
      <c r="G12" s="368"/>
    </row>
    <row r="13" spans="1:7" s="439" customFormat="1" ht="15.6">
      <c r="A13" s="385"/>
      <c r="B13" s="491"/>
      <c r="C13" s="491"/>
      <c r="D13" s="491"/>
      <c r="E13" s="491"/>
      <c r="F13" s="492"/>
      <c r="G13" s="440"/>
    </row>
    <row r="14" spans="1:7" s="439" customFormat="1" ht="393" customHeight="1">
      <c r="A14" s="385"/>
      <c r="B14" s="622" t="s">
        <v>216</v>
      </c>
      <c r="C14" s="622"/>
      <c r="D14" s="622"/>
      <c r="E14" s="622"/>
      <c r="F14" s="492"/>
      <c r="G14" s="440"/>
    </row>
    <row r="15" spans="1:7" s="439" customFormat="1" ht="15.6">
      <c r="A15" s="385"/>
      <c r="B15" s="623"/>
      <c r="C15" s="623"/>
      <c r="D15" s="623"/>
      <c r="E15" s="623"/>
      <c r="F15" s="541"/>
      <c r="G15" s="440"/>
    </row>
    <row r="16" spans="1:7" s="439" customFormat="1" ht="15.6">
      <c r="A16" s="628"/>
      <c r="B16" s="629" t="s">
        <v>217</v>
      </c>
      <c r="C16" s="629"/>
      <c r="D16" s="629"/>
      <c r="E16" s="629"/>
      <c r="F16" s="630"/>
      <c r="G16" s="440"/>
    </row>
    <row r="17" spans="1:7" s="369" customFormat="1" ht="372.75" customHeight="1">
      <c r="A17" s="628"/>
      <c r="B17" s="629"/>
      <c r="C17" s="629"/>
      <c r="D17" s="629"/>
      <c r="E17" s="629"/>
      <c r="F17" s="630"/>
      <c r="G17" s="368"/>
    </row>
    <row r="18" spans="1:7" s="369" customFormat="1" ht="15.6">
      <c r="A18" s="628"/>
      <c r="B18" s="628"/>
      <c r="C18" s="628"/>
      <c r="D18" s="628"/>
      <c r="E18" s="628"/>
      <c r="F18" s="628"/>
      <c r="G18" s="368"/>
    </row>
    <row r="19" spans="1:7" s="369" customFormat="1" ht="17.25" customHeight="1">
      <c r="A19" s="542" t="s">
        <v>218</v>
      </c>
      <c r="B19" s="543" t="s">
        <v>219</v>
      </c>
      <c r="C19" s="385"/>
      <c r="D19" s="385"/>
      <c r="E19" s="385"/>
      <c r="F19" s="385"/>
      <c r="G19" s="368"/>
    </row>
    <row r="20" spans="1:7" s="439" customFormat="1" ht="15.6">
      <c r="A20" s="385"/>
      <c r="B20" s="385"/>
      <c r="C20" s="385"/>
      <c r="D20" s="385"/>
      <c r="E20" s="385"/>
      <c r="F20" s="385"/>
      <c r="G20" s="440"/>
    </row>
    <row r="21" spans="1:7" s="439" customFormat="1" ht="15.6">
      <c r="A21" s="370"/>
      <c r="B21" s="491"/>
      <c r="C21" s="492"/>
      <c r="D21" s="371"/>
      <c r="E21" s="372"/>
      <c r="F21" s="373"/>
      <c r="G21" s="440"/>
    </row>
    <row r="22" spans="1:7" s="439" customFormat="1" ht="15.6">
      <c r="A22" s="458" t="s">
        <v>220</v>
      </c>
      <c r="B22" s="472" t="s">
        <v>223</v>
      </c>
      <c r="C22" s="320"/>
      <c r="D22" s="482"/>
      <c r="E22" s="473"/>
      <c r="F22" s="474"/>
      <c r="G22" s="440"/>
    </row>
    <row r="23" spans="1:7" s="439" customFormat="1" ht="250.8">
      <c r="A23" s="464"/>
      <c r="B23" s="465" t="s">
        <v>224</v>
      </c>
      <c r="C23" s="544"/>
      <c r="D23" s="545"/>
      <c r="E23" s="545"/>
      <c r="F23" s="460"/>
      <c r="G23" s="553"/>
    </row>
    <row r="24" spans="1:7" s="469" customFormat="1" ht="15.6">
      <c r="A24" s="464"/>
      <c r="B24" s="463" t="s">
        <v>248</v>
      </c>
      <c r="C24" s="459" t="s">
        <v>30</v>
      </c>
      <c r="D24" s="579">
        <v>1</v>
      </c>
      <c r="E24" s="580"/>
      <c r="F24" s="460">
        <f>D24*E24</f>
        <v>0</v>
      </c>
      <c r="G24" s="440"/>
    </row>
    <row r="25" spans="1:7" s="469" customFormat="1" ht="15.6">
      <c r="A25" s="370"/>
      <c r="B25" s="491"/>
      <c r="C25" s="492"/>
      <c r="D25" s="371"/>
      <c r="E25" s="372"/>
      <c r="F25" s="373"/>
      <c r="G25" s="440"/>
    </row>
    <row r="26" spans="1:7" s="439" customFormat="1" ht="15.6">
      <c r="A26" s="542" t="s">
        <v>221</v>
      </c>
      <c r="B26" s="543" t="s">
        <v>225</v>
      </c>
      <c r="C26" s="546"/>
      <c r="D26" s="547"/>
      <c r="E26" s="548"/>
      <c r="F26" s="549"/>
      <c r="G26" s="440"/>
    </row>
    <row r="27" spans="1:7" s="439" customFormat="1" ht="15.6">
      <c r="A27" s="370"/>
      <c r="B27" s="491"/>
      <c r="C27" s="492"/>
      <c r="D27" s="371"/>
      <c r="E27" s="372"/>
      <c r="F27" s="373"/>
      <c r="G27" s="440"/>
    </row>
    <row r="28" spans="1:7" s="439" customFormat="1" ht="15.6">
      <c r="A28" s="443" t="s">
        <v>222</v>
      </c>
      <c r="B28" s="479" t="s">
        <v>249</v>
      </c>
      <c r="C28" s="479"/>
      <c r="D28" s="312"/>
      <c r="E28" s="247"/>
      <c r="F28" s="248"/>
      <c r="G28" s="440"/>
    </row>
    <row r="29" spans="1:7" s="439" customFormat="1" ht="168.75" customHeight="1">
      <c r="A29" s="441"/>
      <c r="B29" s="465" t="s">
        <v>226</v>
      </c>
      <c r="C29" s="483"/>
      <c r="D29" s="550"/>
      <c r="E29" s="551"/>
      <c r="F29" s="317"/>
      <c r="G29" s="553"/>
    </row>
    <row r="30" spans="1:7" s="439" customFormat="1" ht="15.6">
      <c r="A30" s="413"/>
      <c r="B30" s="374" t="s">
        <v>250</v>
      </c>
      <c r="C30" s="467" t="s">
        <v>30</v>
      </c>
      <c r="D30" s="153">
        <v>3</v>
      </c>
      <c r="E30" s="118"/>
      <c r="F30" s="466">
        <f>D30*E30</f>
        <v>0</v>
      </c>
      <c r="G30" s="440"/>
    </row>
    <row r="31" spans="1:7" s="469" customFormat="1" ht="15.6">
      <c r="A31" s="346"/>
      <c r="B31" s="558"/>
      <c r="C31" s="461"/>
      <c r="D31" s="462"/>
      <c r="E31" s="462"/>
      <c r="F31" s="462"/>
      <c r="G31" s="440"/>
    </row>
    <row r="32" spans="1:7" s="439" customFormat="1" ht="15.6">
      <c r="A32" s="542"/>
      <c r="B32" s="543"/>
      <c r="C32" s="492"/>
      <c r="D32" s="371"/>
      <c r="E32" s="372"/>
      <c r="F32" s="373"/>
      <c r="G32" s="440"/>
    </row>
    <row r="33" spans="1:7" s="369" customFormat="1" ht="15.6">
      <c r="A33" s="370"/>
      <c r="B33" s="552"/>
      <c r="C33" s="492"/>
      <c r="D33" s="371"/>
      <c r="E33" s="372"/>
      <c r="F33" s="373"/>
      <c r="G33" s="368"/>
    </row>
    <row r="34" spans="1:7" s="369" customFormat="1" ht="15.6">
      <c r="A34" s="470" t="s">
        <v>9</v>
      </c>
      <c r="B34" s="471" t="str">
        <f>B2</f>
        <v>ALUMINIJSKA BRAVARIJA</v>
      </c>
      <c r="C34" s="471"/>
      <c r="D34" s="471"/>
      <c r="E34" s="471"/>
      <c r="F34" s="485">
        <f>SUM(F24:F32)</f>
        <v>0</v>
      </c>
      <c r="G34" s="368"/>
    </row>
    <row r="35" spans="1:7" s="369" customFormat="1" ht="15.6">
      <c r="A35" s="554"/>
      <c r="B35" s="555"/>
      <c r="C35" s="556"/>
      <c r="D35" s="556"/>
      <c r="E35" s="556"/>
      <c r="F35" s="557"/>
      <c r="G35" s="368"/>
    </row>
    <row r="36" spans="1:7" s="369" customFormat="1" ht="15.6">
      <c r="A36" s="396"/>
      <c r="B36" s="428"/>
      <c r="C36" s="414"/>
      <c r="D36" s="426"/>
      <c r="E36" s="427"/>
      <c r="F36" s="416"/>
      <c r="G36" s="368"/>
    </row>
    <row r="37" spans="1:7" s="369" customFormat="1" ht="15.6">
      <c r="A37" s="396"/>
      <c r="B37" s="412"/>
      <c r="C37" s="415"/>
      <c r="D37" s="191"/>
      <c r="E37" s="192"/>
      <c r="F37" s="416"/>
      <c r="G37" s="368"/>
    </row>
    <row r="38" spans="1:7" s="369" customFormat="1" ht="15.6">
      <c r="A38" s="412"/>
      <c r="B38" s="412"/>
      <c r="C38" s="412"/>
      <c r="D38" s="412"/>
      <c r="E38" s="412"/>
      <c r="F38" s="412"/>
      <c r="G38" s="368"/>
    </row>
    <row r="39" spans="1:7" s="369" customFormat="1" ht="15.6">
      <c r="A39" s="412"/>
      <c r="B39" s="412"/>
      <c r="C39" s="412"/>
      <c r="D39" s="412"/>
      <c r="E39" s="412"/>
      <c r="F39" s="412"/>
      <c r="G39" s="368"/>
    </row>
    <row r="40" spans="1:7" s="369" customFormat="1" ht="15.6">
      <c r="A40" s="412"/>
      <c r="B40" s="425"/>
      <c r="C40" s="412"/>
      <c r="D40" s="412"/>
      <c r="E40" s="412"/>
      <c r="F40" s="412"/>
      <c r="G40" s="368"/>
    </row>
    <row r="41" spans="1:7" s="369" customFormat="1" ht="15.6">
      <c r="A41" s="396"/>
      <c r="B41" s="417"/>
      <c r="C41" s="397"/>
      <c r="D41" s="397"/>
      <c r="E41" s="397"/>
      <c r="F41" s="398"/>
      <c r="G41" s="368"/>
    </row>
    <row r="42" spans="1:7" s="369" customFormat="1" ht="15.6">
      <c r="A42" s="429"/>
      <c r="B42" s="417"/>
      <c r="C42" s="418"/>
      <c r="D42" s="398"/>
      <c r="E42" s="398"/>
      <c r="F42" s="398"/>
      <c r="G42" s="368"/>
    </row>
    <row r="43" spans="1:7" s="369" customFormat="1" ht="15.6">
      <c r="A43" s="429"/>
      <c r="B43" s="420"/>
      <c r="C43" s="418"/>
      <c r="D43" s="398"/>
      <c r="E43" s="398"/>
      <c r="F43" s="398"/>
      <c r="G43" s="368"/>
    </row>
    <row r="44" spans="1:7">
      <c r="A44" s="419"/>
      <c r="B44" s="431"/>
      <c r="C44" s="421"/>
      <c r="D44" s="422"/>
      <c r="E44" s="423"/>
      <c r="F44" s="424"/>
    </row>
    <row r="45" spans="1:7">
      <c r="A45" s="430"/>
      <c r="B45" s="425"/>
      <c r="C45" s="432"/>
      <c r="D45" s="433"/>
      <c r="E45" s="434"/>
      <c r="F45" s="435"/>
    </row>
    <row r="46" spans="1:7">
      <c r="A46" s="396"/>
      <c r="B46" s="417"/>
      <c r="C46" s="418"/>
      <c r="D46" s="398"/>
      <c r="E46" s="398"/>
      <c r="F46" s="398"/>
    </row>
    <row r="47" spans="1:7">
      <c r="A47" s="396"/>
      <c r="B47" s="376"/>
      <c r="C47" s="418"/>
      <c r="D47" s="398"/>
      <c r="E47" s="398"/>
      <c r="F47" s="398"/>
    </row>
    <row r="48" spans="1:7">
      <c r="A48" s="375"/>
      <c r="C48" s="377"/>
      <c r="D48" s="378"/>
      <c r="E48" s="379"/>
      <c r="F48" s="380"/>
    </row>
    <row r="53" spans="1:6">
      <c r="B53" s="384"/>
    </row>
    <row r="54" spans="1:6">
      <c r="A54" s="370"/>
      <c r="C54" s="367"/>
      <c r="D54" s="371"/>
      <c r="E54" s="372"/>
      <c r="F54" s="373"/>
    </row>
  </sheetData>
  <sheetProtection algorithmName="SHA-512" hashValue="ekECbZCW1RdCaUJmmm5qP8jQAlwCOD1NWru30b3o5q35uRplfDWX2qMvSyVIRZRsMwi1k49RdiRgTehAXtPg7Q==" saltValue="L3TBrJBNx6p1YRlLGGQwjA==" spinCount="100000" sheet="1" objects="1" scenarios="1"/>
  <mergeCells count="15">
    <mergeCell ref="A18:F18"/>
    <mergeCell ref="B14:E14"/>
    <mergeCell ref="B15:E15"/>
    <mergeCell ref="A16:A17"/>
    <mergeCell ref="B16:E17"/>
    <mergeCell ref="F16:F17"/>
    <mergeCell ref="B8:E8"/>
    <mergeCell ref="B10:E10"/>
    <mergeCell ref="B11:E11"/>
    <mergeCell ref="B12:E12"/>
    <mergeCell ref="A1:F1"/>
    <mergeCell ref="B2:E2"/>
    <mergeCell ref="A4:F4"/>
    <mergeCell ref="A6:F6"/>
    <mergeCell ref="B7:E7"/>
  </mergeCells>
  <pageMargins left="0.98425196850393704" right="0.39370078740157483" top="0.39370078740157483" bottom="0.59055118110236227" header="0.31496062992125984" footer="0.31496062992125984"/>
  <pageSetup paperSize="9" orientation="portrait" r:id="rId1"/>
  <rowBreaks count="6" manualBreakCount="6">
    <brk id="9" max="5" man="1"/>
    <brk id="13" max="5" man="1"/>
    <brk id="14" max="5" man="1"/>
    <brk id="18" max="5" man="1"/>
    <brk id="25" max="5" man="1"/>
    <brk id="43" max="5" man="1"/>
  </rowBreaks>
  <colBreaks count="1" manualBreakCount="1">
    <brk id="6"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H22"/>
  <sheetViews>
    <sheetView showRuler="0" view="pageBreakPreview" topLeftCell="A7" zoomScale="115" zoomScaleNormal="100" zoomScaleSheetLayoutView="115" workbookViewId="0">
      <selection activeCell="E11" sqref="E11"/>
    </sheetView>
  </sheetViews>
  <sheetFormatPr defaultRowHeight="15.6"/>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18.21875" style="138"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8" s="5" customFormat="1" ht="21.75" customHeight="1">
      <c r="A1" s="606"/>
      <c r="B1" s="606"/>
      <c r="C1" s="606"/>
      <c r="D1" s="606"/>
      <c r="E1" s="606"/>
      <c r="F1" s="606"/>
      <c r="G1" s="155"/>
    </row>
    <row r="2" spans="1:8" s="7" customFormat="1">
      <c r="A2" s="569" t="s">
        <v>42</v>
      </c>
      <c r="B2" s="609" t="s">
        <v>39</v>
      </c>
      <c r="C2" s="609"/>
      <c r="D2" s="609"/>
      <c r="E2" s="609"/>
      <c r="F2" s="610"/>
      <c r="G2" s="156"/>
    </row>
    <row r="3" spans="1:8" s="9" customFormat="1" ht="18" customHeight="1">
      <c r="A3" s="39" t="s">
        <v>2</v>
      </c>
      <c r="B3" s="40" t="s">
        <v>3</v>
      </c>
      <c r="C3" s="41" t="s">
        <v>4</v>
      </c>
      <c r="D3" s="41" t="s">
        <v>5</v>
      </c>
      <c r="E3" s="42" t="s">
        <v>6</v>
      </c>
      <c r="F3" s="41" t="s">
        <v>7</v>
      </c>
      <c r="G3" s="157"/>
    </row>
    <row r="4" spans="1:8" s="15" customFormat="1">
      <c r="A4" s="1"/>
      <c r="B4" s="10"/>
      <c r="C4" s="11"/>
      <c r="D4" s="11"/>
      <c r="E4" s="12"/>
      <c r="F4" s="13"/>
      <c r="G4" s="158"/>
    </row>
    <row r="5" spans="1:8" s="15" customFormat="1">
      <c r="A5" s="2"/>
      <c r="B5" s="16"/>
      <c r="C5" s="17"/>
      <c r="D5" s="17"/>
      <c r="E5" s="18"/>
      <c r="F5" s="19"/>
      <c r="G5" s="158"/>
    </row>
    <row r="6" spans="1:8">
      <c r="A6" s="122"/>
      <c r="B6" s="123"/>
      <c r="C6" s="125"/>
      <c r="D6" s="124"/>
      <c r="E6" s="101"/>
      <c r="F6" s="102"/>
    </row>
    <row r="7" spans="1:8" ht="336" customHeight="1">
      <c r="A7" s="122"/>
      <c r="B7" s="616" t="s">
        <v>194</v>
      </c>
      <c r="C7" s="617"/>
      <c r="D7" s="617"/>
      <c r="E7" s="617"/>
      <c r="F7" s="102"/>
      <c r="G7" s="631"/>
      <c r="H7" s="632"/>
    </row>
    <row r="8" spans="1:8">
      <c r="A8" s="122"/>
      <c r="B8" s="123"/>
      <c r="C8" s="125"/>
      <c r="D8" s="124"/>
      <c r="E8" s="101"/>
      <c r="F8" s="102"/>
    </row>
    <row r="9" spans="1:8" s="154" customFormat="1">
      <c r="A9" s="142" t="s">
        <v>85</v>
      </c>
      <c r="B9" s="481" t="s">
        <v>254</v>
      </c>
      <c r="C9" s="230"/>
      <c r="D9" s="116"/>
      <c r="E9" s="247"/>
      <c r="F9" s="248"/>
      <c r="G9" s="280"/>
    </row>
    <row r="10" spans="1:8" ht="211.2">
      <c r="A10" s="281"/>
      <c r="B10" s="436" t="s">
        <v>187</v>
      </c>
      <c r="C10" s="282"/>
      <c r="D10" s="283"/>
      <c r="E10" s="284"/>
      <c r="F10" s="285"/>
    </row>
    <row r="11" spans="1:8" s="154" customFormat="1">
      <c r="A11" s="223"/>
      <c r="B11" s="224" t="s">
        <v>40</v>
      </c>
      <c r="C11" s="226" t="s">
        <v>8</v>
      </c>
      <c r="D11" s="449">
        <v>65</v>
      </c>
      <c r="E11" s="450"/>
      <c r="F11" s="229">
        <f>D11*E11</f>
        <v>0</v>
      </c>
      <c r="G11" s="280"/>
    </row>
    <row r="12" spans="1:8">
      <c r="A12" s="242"/>
      <c r="B12" s="559"/>
      <c r="C12" s="170"/>
      <c r="D12" s="244"/>
      <c r="E12" s="245"/>
      <c r="F12" s="246"/>
    </row>
    <row r="13" spans="1:8" s="154" customFormat="1">
      <c r="A13" s="142" t="s">
        <v>86</v>
      </c>
      <c r="B13" s="481" t="s">
        <v>255</v>
      </c>
      <c r="C13" s="230"/>
      <c r="D13" s="116"/>
      <c r="E13" s="247"/>
      <c r="F13" s="248"/>
      <c r="G13" s="280"/>
    </row>
    <row r="14" spans="1:8" ht="211.2">
      <c r="A14" s="281"/>
      <c r="B14" s="436" t="s">
        <v>164</v>
      </c>
      <c r="C14" s="282"/>
      <c r="D14" s="283"/>
      <c r="E14" s="284"/>
      <c r="F14" s="285"/>
    </row>
    <row r="15" spans="1:8" s="154" customFormat="1">
      <c r="A15" s="223"/>
      <c r="B15" s="224" t="s">
        <v>41</v>
      </c>
      <c r="C15" s="226" t="s">
        <v>8</v>
      </c>
      <c r="D15" s="449">
        <v>60</v>
      </c>
      <c r="E15" s="450"/>
      <c r="F15" s="229">
        <f>D15*E15</f>
        <v>0</v>
      </c>
      <c r="G15" s="280"/>
    </row>
    <row r="16" spans="1:8">
      <c r="A16" s="242"/>
      <c r="B16" s="559"/>
      <c r="C16" s="170"/>
      <c r="D16" s="244"/>
      <c r="E16" s="245"/>
      <c r="F16" s="246"/>
    </row>
    <row r="17" spans="1:6">
      <c r="A17" s="49" t="s">
        <v>42</v>
      </c>
      <c r="B17" s="621" t="str">
        <f>B2</f>
        <v>KERAMIČARSKI RADOVI</v>
      </c>
      <c r="C17" s="621"/>
      <c r="D17" s="621"/>
      <c r="E17" s="621"/>
      <c r="F17" s="82">
        <f>SUM(F9:F16)</f>
        <v>0</v>
      </c>
    </row>
    <row r="18" spans="1:6">
      <c r="D18" s="35"/>
      <c r="E18" s="36"/>
      <c r="F18" s="35"/>
    </row>
    <row r="20" spans="1:6">
      <c r="A20" s="27"/>
      <c r="B20" s="27"/>
      <c r="C20" s="27"/>
      <c r="D20" s="27"/>
      <c r="E20" s="27"/>
      <c r="F20" s="27"/>
    </row>
    <row r="21" spans="1:6">
      <c r="A21" s="27"/>
      <c r="B21" s="27"/>
      <c r="C21" s="27"/>
      <c r="D21" s="27"/>
      <c r="E21" s="27"/>
      <c r="F21" s="27"/>
    </row>
    <row r="22" spans="1:6">
      <c r="A22" s="27"/>
      <c r="B22" s="27"/>
      <c r="C22" s="27"/>
      <c r="D22" s="27"/>
      <c r="E22" s="27"/>
      <c r="F22" s="27"/>
    </row>
  </sheetData>
  <sheetProtection algorithmName="SHA-512" hashValue="fpFCmuuwEdKutHoaYiFx2eYlzCEbhIBahxM6zsMI7oTY1oORPxqsTLc0qPmV+n3NJ1oEUO32nlpzioyc7edYIA==" saltValue="Uu6F+EcEoILWbFKuQdaEJQ==" spinCount="100000" sheet="1" objects="1" scenarios="1"/>
  <mergeCells count="5">
    <mergeCell ref="B7:E7"/>
    <mergeCell ref="A1:F1"/>
    <mergeCell ref="B2:F2"/>
    <mergeCell ref="B17:E17"/>
    <mergeCell ref="G7:H7"/>
  </mergeCells>
  <pageMargins left="0.98425196850393704" right="0.39370078740157483" top="0.39370078740157483" bottom="0.59055118110236227" header="0.31496062992125984" footer="0.31496062992125984"/>
  <pageSetup paperSize="9" orientation="portrait" r:id="rId1"/>
  <rowBreaks count="1" manualBreakCount="1">
    <brk id="7"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I33"/>
  <sheetViews>
    <sheetView showRuler="0" view="pageBreakPreview" topLeftCell="A23" zoomScale="115" zoomScaleNormal="100" zoomScaleSheetLayoutView="115" workbookViewId="0">
      <selection activeCell="F32" sqref="F32"/>
    </sheetView>
  </sheetViews>
  <sheetFormatPr defaultRowHeight="15.6"/>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18.21875" style="138"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9" s="5" customFormat="1" ht="21.75" customHeight="1">
      <c r="A1" s="606"/>
      <c r="B1" s="606"/>
      <c r="C1" s="606"/>
      <c r="D1" s="606"/>
      <c r="E1" s="606"/>
      <c r="F1" s="606"/>
      <c r="G1" s="155"/>
    </row>
    <row r="2" spans="1:9" s="7" customFormat="1">
      <c r="A2" s="569" t="s">
        <v>46</v>
      </c>
      <c r="B2" s="609" t="s">
        <v>171</v>
      </c>
      <c r="C2" s="609"/>
      <c r="D2" s="609"/>
      <c r="E2" s="609"/>
      <c r="F2" s="610"/>
      <c r="G2" s="156"/>
    </row>
    <row r="3" spans="1:9" s="9" customFormat="1" ht="18" customHeight="1">
      <c r="A3" s="39" t="s">
        <v>2</v>
      </c>
      <c r="B3" s="40" t="s">
        <v>3</v>
      </c>
      <c r="C3" s="41" t="s">
        <v>4</v>
      </c>
      <c r="D3" s="41" t="s">
        <v>5</v>
      </c>
      <c r="E3" s="42" t="s">
        <v>6</v>
      </c>
      <c r="F3" s="41" t="s">
        <v>7</v>
      </c>
      <c r="G3" s="157"/>
    </row>
    <row r="4" spans="1:9" s="15" customFormat="1">
      <c r="A4" s="1"/>
      <c r="B4" s="10"/>
      <c r="C4" s="11"/>
      <c r="D4" s="11"/>
      <c r="E4" s="12"/>
      <c r="F4" s="13"/>
      <c r="G4" s="158"/>
    </row>
    <row r="5" spans="1:9" s="15" customFormat="1">
      <c r="A5" s="2"/>
      <c r="B5" s="16"/>
      <c r="C5" s="17"/>
      <c r="D5" s="17"/>
      <c r="E5" s="18"/>
      <c r="F5" s="19"/>
      <c r="G5" s="158"/>
    </row>
    <row r="6" spans="1:9">
      <c r="A6" s="122"/>
      <c r="B6" s="123"/>
      <c r="C6" s="125"/>
      <c r="D6" s="124"/>
      <c r="E6" s="101"/>
      <c r="F6" s="102"/>
    </row>
    <row r="7" spans="1:9" ht="285" customHeight="1">
      <c r="A7" s="122"/>
      <c r="B7" s="635" t="s">
        <v>188</v>
      </c>
      <c r="C7" s="635"/>
      <c r="D7" s="635"/>
      <c r="E7" s="635"/>
      <c r="F7" s="102"/>
    </row>
    <row r="8" spans="1:9" ht="240.75" customHeight="1">
      <c r="A8" s="122"/>
      <c r="B8" s="635" t="s">
        <v>189</v>
      </c>
      <c r="C8" s="635"/>
      <c r="D8" s="635"/>
      <c r="E8" s="635"/>
      <c r="F8" s="102"/>
    </row>
    <row r="9" spans="1:9" s="154" customFormat="1">
      <c r="A9" s="401"/>
      <c r="B9" s="387"/>
      <c r="C9" s="400"/>
      <c r="D9" s="399"/>
      <c r="E9" s="394"/>
      <c r="F9" s="395"/>
      <c r="G9" s="280"/>
    </row>
    <row r="10" spans="1:9">
      <c r="A10" s="443" t="s">
        <v>43</v>
      </c>
      <c r="B10" s="481" t="s">
        <v>176</v>
      </c>
      <c r="C10" s="560"/>
      <c r="D10" s="312"/>
      <c r="E10" s="247"/>
      <c r="F10" s="248"/>
    </row>
    <row r="11" spans="1:9" ht="132">
      <c r="A11" s="561"/>
      <c r="B11" s="562" t="s">
        <v>228</v>
      </c>
      <c r="C11" s="563"/>
      <c r="D11" s="564"/>
      <c r="E11" s="565"/>
      <c r="F11" s="566"/>
    </row>
    <row r="12" spans="1:9" s="154" customFormat="1">
      <c r="A12" s="441"/>
      <c r="B12" s="484" t="s">
        <v>82</v>
      </c>
      <c r="C12" s="442" t="s">
        <v>28</v>
      </c>
      <c r="D12" s="449">
        <v>84</v>
      </c>
      <c r="E12" s="450"/>
      <c r="F12" s="317">
        <f>D12*E12</f>
        <v>0</v>
      </c>
      <c r="G12" s="633"/>
      <c r="H12" s="634"/>
      <c r="I12" s="634"/>
    </row>
    <row r="13" spans="1:9" s="29" customFormat="1" ht="15.75" customHeight="1">
      <c r="A13" s="529"/>
      <c r="B13" s="529"/>
      <c r="C13" s="530"/>
      <c r="D13" s="531"/>
      <c r="E13" s="532"/>
      <c r="F13" s="531"/>
      <c r="G13" s="88"/>
    </row>
    <row r="14" spans="1:9" s="33" customFormat="1" ht="13.8">
      <c r="A14" s="402" t="s">
        <v>178</v>
      </c>
      <c r="B14" s="406" t="s">
        <v>172</v>
      </c>
      <c r="C14" s="406"/>
      <c r="D14" s="406"/>
      <c r="E14" s="404"/>
      <c r="F14" s="403"/>
      <c r="G14" s="159"/>
    </row>
    <row r="15" spans="1:9" ht="224.4">
      <c r="A15" s="441"/>
      <c r="B15" s="405" t="s">
        <v>195</v>
      </c>
      <c r="C15" s="442"/>
      <c r="D15" s="351"/>
      <c r="E15" s="404"/>
      <c r="F15" s="403"/>
    </row>
    <row r="16" spans="1:9">
      <c r="A16" s="441"/>
      <c r="B16" s="484" t="s">
        <v>227</v>
      </c>
      <c r="C16" s="442" t="s">
        <v>28</v>
      </c>
      <c r="D16" s="351">
        <v>24</v>
      </c>
      <c r="E16" s="352"/>
      <c r="F16" s="317">
        <f>D16*E16</f>
        <v>0</v>
      </c>
      <c r="G16" s="633"/>
      <c r="H16" s="634"/>
      <c r="I16" s="634"/>
    </row>
    <row r="17" spans="1:9">
      <c r="A17" s="529"/>
      <c r="B17" s="529"/>
      <c r="C17" s="530"/>
      <c r="D17" s="531"/>
      <c r="E17" s="532"/>
      <c r="F17" s="531"/>
    </row>
    <row r="18" spans="1:9">
      <c r="A18" s="402" t="s">
        <v>173</v>
      </c>
      <c r="B18" s="406" t="s">
        <v>196</v>
      </c>
      <c r="C18" s="406"/>
      <c r="D18" s="406"/>
      <c r="E18" s="404"/>
      <c r="F18" s="403"/>
    </row>
    <row r="19" spans="1:9" ht="79.2">
      <c r="A19" s="441"/>
      <c r="B19" s="407" t="s">
        <v>197</v>
      </c>
      <c r="C19" s="451"/>
      <c r="D19" s="227"/>
      <c r="E19" s="228"/>
      <c r="F19" s="317"/>
    </row>
    <row r="20" spans="1:9">
      <c r="A20" s="441"/>
      <c r="B20" s="484" t="s">
        <v>174</v>
      </c>
      <c r="C20" s="451" t="s">
        <v>30</v>
      </c>
      <c r="D20" s="227">
        <v>4</v>
      </c>
      <c r="E20" s="228"/>
      <c r="F20" s="317">
        <f>D20*E20</f>
        <v>0</v>
      </c>
    </row>
    <row r="21" spans="1:9">
      <c r="A21" s="529"/>
      <c r="B21" s="529"/>
      <c r="C21" s="530"/>
      <c r="D21" s="531"/>
      <c r="E21" s="532"/>
      <c r="F21" s="531"/>
    </row>
    <row r="22" spans="1:9">
      <c r="A22" s="443" t="s">
        <v>175</v>
      </c>
      <c r="B22" s="479" t="s">
        <v>177</v>
      </c>
      <c r="C22" s="454"/>
      <c r="D22" s="292"/>
      <c r="E22" s="293"/>
      <c r="F22" s="457"/>
    </row>
    <row r="23" spans="1:9" ht="105" customHeight="1">
      <c r="A23" s="441"/>
      <c r="B23" s="407" t="s">
        <v>198</v>
      </c>
      <c r="C23" s="451"/>
      <c r="D23" s="227"/>
      <c r="E23" s="228"/>
      <c r="F23" s="317"/>
      <c r="G23" s="538"/>
    </row>
    <row r="24" spans="1:9">
      <c r="A24" s="441"/>
      <c r="B24" s="484" t="s">
        <v>239</v>
      </c>
      <c r="C24" s="451" t="s">
        <v>28</v>
      </c>
      <c r="D24" s="351">
        <v>42</v>
      </c>
      <c r="E24" s="352"/>
      <c r="F24" s="317">
        <f>D24*E24</f>
        <v>0</v>
      </c>
    </row>
    <row r="25" spans="1:9">
      <c r="A25" s="441"/>
      <c r="B25" s="484" t="s">
        <v>240</v>
      </c>
      <c r="C25" s="451" t="s">
        <v>28</v>
      </c>
      <c r="D25" s="351">
        <v>35</v>
      </c>
      <c r="E25" s="352"/>
      <c r="F25" s="317">
        <f>D25*E25</f>
        <v>0</v>
      </c>
    </row>
    <row r="26" spans="1:9">
      <c r="A26" s="437"/>
      <c r="B26" s="389"/>
      <c r="C26" s="438"/>
      <c r="D26" s="391"/>
      <c r="E26" s="392"/>
      <c r="F26" s="393"/>
    </row>
    <row r="27" spans="1:9">
      <c r="A27" s="443" t="s">
        <v>179</v>
      </c>
      <c r="B27" s="479" t="s">
        <v>180</v>
      </c>
      <c r="C27" s="454"/>
      <c r="D27" s="292"/>
      <c r="E27" s="293"/>
      <c r="F27" s="457"/>
    </row>
    <row r="28" spans="1:9" ht="105.6">
      <c r="A28" s="441"/>
      <c r="B28" s="407" t="s">
        <v>199</v>
      </c>
      <c r="C28" s="451"/>
      <c r="D28" s="567"/>
      <c r="E28" s="550"/>
      <c r="F28" s="568"/>
      <c r="G28" s="158"/>
      <c r="H28" s="15"/>
      <c r="I28" s="15"/>
    </row>
    <row r="29" spans="1:9">
      <c r="A29" s="441"/>
      <c r="B29" s="523" t="s">
        <v>82</v>
      </c>
      <c r="C29" s="451" t="s">
        <v>28</v>
      </c>
      <c r="D29" s="351">
        <v>170</v>
      </c>
      <c r="E29" s="352"/>
      <c r="F29" s="317">
        <f>D29*E29</f>
        <v>0</v>
      </c>
    </row>
    <row r="31" spans="1:9">
      <c r="A31" s="3"/>
      <c r="B31" s="52"/>
      <c r="C31" s="45"/>
      <c r="D31" s="46"/>
      <c r="E31" s="47"/>
      <c r="F31" s="30"/>
    </row>
    <row r="32" spans="1:9">
      <c r="A32" s="49" t="s">
        <v>46</v>
      </c>
      <c r="B32" s="621" t="str">
        <f>B2</f>
        <v>LIMARSKI RADOVI</v>
      </c>
      <c r="C32" s="621"/>
      <c r="D32" s="621"/>
      <c r="E32" s="621"/>
      <c r="F32" s="82">
        <f>SUM(F10:F31)</f>
        <v>0</v>
      </c>
    </row>
    <row r="33" spans="4:6">
      <c r="D33" s="35"/>
      <c r="E33" s="36"/>
      <c r="F33" s="35"/>
    </row>
  </sheetData>
  <sheetProtection algorithmName="SHA-512" hashValue="MR/bjPadT6E7qPe266hJ+uL8zXEQ+cCTOLGKpuJbwYpANzpDPcZ5zMOcHsNCtxNHtPL4ndzI4uul+Hnoa2wnMA==" saltValue="XYIcVGkzNst3Kp6qiH82Fw==" spinCount="100000" sheet="1" objects="1" scenarios="1"/>
  <mergeCells count="7">
    <mergeCell ref="G12:I12"/>
    <mergeCell ref="G16:I16"/>
    <mergeCell ref="A1:F1"/>
    <mergeCell ref="B2:F2"/>
    <mergeCell ref="B32:E32"/>
    <mergeCell ref="B7:E7"/>
    <mergeCell ref="B8:E8"/>
  </mergeCells>
  <pageMargins left="0.98425196850393704" right="0.39370078740157483" top="0.39370078740157483" bottom="0.59055118110236227" header="0.31496062992125984" footer="0.31496062992125984"/>
  <pageSetup paperSize="9" orientation="portrait" r:id="rId1"/>
  <rowBreaks count="2" manualBreakCount="2">
    <brk id="8" max="5" man="1"/>
    <brk id="20"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G20"/>
  <sheetViews>
    <sheetView showRuler="0" view="pageBreakPreview" topLeftCell="A9" zoomScaleNormal="100" zoomScaleSheetLayoutView="100" workbookViewId="0">
      <selection activeCell="E9" sqref="E9"/>
    </sheetView>
  </sheetViews>
  <sheetFormatPr defaultRowHeight="15"/>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18.21875" style="26"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7" s="5" customFormat="1" ht="21" customHeight="1">
      <c r="A1" s="606"/>
      <c r="B1" s="606"/>
      <c r="C1" s="606"/>
      <c r="D1" s="606"/>
      <c r="E1" s="606"/>
      <c r="F1" s="606"/>
      <c r="G1" s="4"/>
    </row>
    <row r="2" spans="1:7" s="7" customFormat="1" ht="15.6">
      <c r="A2" s="569" t="s">
        <v>109</v>
      </c>
      <c r="B2" s="609" t="s">
        <v>47</v>
      </c>
      <c r="C2" s="609"/>
      <c r="D2" s="609"/>
      <c r="E2" s="609"/>
      <c r="F2" s="610"/>
      <c r="G2" s="6"/>
    </row>
    <row r="3" spans="1:7" s="9" customFormat="1" ht="18" customHeight="1">
      <c r="A3" s="39" t="s">
        <v>2</v>
      </c>
      <c r="B3" s="40" t="s">
        <v>3</v>
      </c>
      <c r="C3" s="41" t="s">
        <v>4</v>
      </c>
      <c r="D3" s="41" t="s">
        <v>5</v>
      </c>
      <c r="E3" s="42" t="s">
        <v>6</v>
      </c>
      <c r="F3" s="41" t="s">
        <v>7</v>
      </c>
      <c r="G3" s="8"/>
    </row>
    <row r="4" spans="1:7" s="15" customFormat="1">
      <c r="A4" s="1"/>
      <c r="B4" s="10"/>
      <c r="C4" s="11"/>
      <c r="D4" s="11"/>
      <c r="E4" s="12"/>
      <c r="F4" s="13"/>
      <c r="G4" s="14"/>
    </row>
    <row r="5" spans="1:7" s="15" customFormat="1">
      <c r="A5" s="2"/>
      <c r="B5" s="16"/>
      <c r="C5" s="17"/>
      <c r="D5" s="17"/>
      <c r="E5" s="18"/>
      <c r="F5" s="19"/>
      <c r="G5" s="14"/>
    </row>
    <row r="6" spans="1:7" s="7" customFormat="1">
      <c r="A6" s="148"/>
      <c r="B6" s="149"/>
      <c r="C6" s="150"/>
      <c r="D6" s="150"/>
      <c r="E6" s="151"/>
      <c r="F6" s="152"/>
      <c r="G6" s="6"/>
    </row>
    <row r="7" spans="1:7" s="7" customFormat="1" ht="375" customHeight="1">
      <c r="A7" s="134"/>
      <c r="B7" s="637" t="s">
        <v>106</v>
      </c>
      <c r="C7" s="637"/>
      <c r="D7" s="637"/>
      <c r="E7" s="637"/>
      <c r="F7" s="210"/>
      <c r="G7" s="6"/>
    </row>
    <row r="8" spans="1:7" s="7" customFormat="1" ht="169.5" customHeight="1">
      <c r="A8" s="134"/>
      <c r="B8" s="637" t="s">
        <v>107</v>
      </c>
      <c r="C8" s="637"/>
      <c r="D8" s="637"/>
      <c r="E8" s="637"/>
      <c r="F8" s="210"/>
      <c r="G8" s="6"/>
    </row>
    <row r="9" spans="1:7">
      <c r="A9" s="160"/>
      <c r="B9" s="132"/>
      <c r="C9" s="211"/>
      <c r="D9" s="162"/>
      <c r="E9" s="163"/>
      <c r="F9" s="164"/>
    </row>
    <row r="10" spans="1:7">
      <c r="A10" s="93" t="s">
        <v>110</v>
      </c>
      <c r="B10" s="121" t="s">
        <v>54</v>
      </c>
      <c r="C10" s="121"/>
      <c r="D10" s="255"/>
      <c r="E10" s="103"/>
      <c r="F10" s="104"/>
    </row>
    <row r="11" spans="1:7" ht="92.4">
      <c r="A11" s="129"/>
      <c r="B11" s="465" t="s">
        <v>201</v>
      </c>
      <c r="C11" s="126"/>
      <c r="D11" s="253"/>
      <c r="E11" s="256"/>
      <c r="F11" s="128"/>
    </row>
    <row r="12" spans="1:7" s="154" customFormat="1">
      <c r="A12" s="129"/>
      <c r="B12" s="105" t="s">
        <v>44</v>
      </c>
      <c r="C12" s="257" t="s">
        <v>8</v>
      </c>
      <c r="D12" s="106">
        <v>120</v>
      </c>
      <c r="E12" s="107"/>
      <c r="F12" s="128">
        <f>D12*E12</f>
        <v>0</v>
      </c>
      <c r="G12" s="26"/>
    </row>
    <row r="13" spans="1:7">
      <c r="A13" s="130"/>
      <c r="B13" s="131"/>
      <c r="C13" s="133"/>
      <c r="D13" s="444"/>
      <c r="E13" s="445"/>
      <c r="F13" s="127"/>
    </row>
    <row r="14" spans="1:7" ht="15" customHeight="1">
      <c r="A14" s="308" t="s">
        <v>111</v>
      </c>
      <c r="B14" s="636" t="s">
        <v>108</v>
      </c>
      <c r="C14" s="636"/>
      <c r="D14" s="636"/>
      <c r="E14" s="103"/>
      <c r="F14" s="104"/>
    </row>
    <row r="15" spans="1:7" s="44" customFormat="1" ht="92.4">
      <c r="A15" s="129"/>
      <c r="B15" s="319" t="s">
        <v>200</v>
      </c>
      <c r="C15" s="126"/>
      <c r="D15" s="253"/>
      <c r="E15" s="256"/>
      <c r="F15" s="128"/>
      <c r="G15" s="120"/>
    </row>
    <row r="16" spans="1:7" s="44" customFormat="1" ht="15.6">
      <c r="A16" s="129"/>
      <c r="B16" s="105" t="s">
        <v>45</v>
      </c>
      <c r="C16" s="581" t="s">
        <v>8</v>
      </c>
      <c r="D16" s="106">
        <v>70</v>
      </c>
      <c r="E16" s="107"/>
      <c r="F16" s="128">
        <f>D16*E16</f>
        <v>0</v>
      </c>
      <c r="G16" s="120"/>
    </row>
    <row r="17" spans="1:7" s="44" customFormat="1" ht="15.6">
      <c r="A17" s="160"/>
      <c r="B17" s="132"/>
      <c r="C17" s="211"/>
      <c r="D17" s="162"/>
      <c r="E17" s="163"/>
      <c r="F17" s="164"/>
      <c r="G17" s="120"/>
    </row>
    <row r="18" spans="1:7" s="29" customFormat="1" ht="15.75" customHeight="1">
      <c r="A18" s="87"/>
      <c r="B18" s="53"/>
      <c r="C18" s="83"/>
      <c r="D18" s="84"/>
      <c r="E18" s="85"/>
      <c r="F18" s="86"/>
      <c r="G18" s="28"/>
    </row>
    <row r="19" spans="1:7" s="33" customFormat="1" ht="13.8">
      <c r="A19" s="49" t="s">
        <v>109</v>
      </c>
      <c r="B19" s="621" t="str">
        <f>B2</f>
        <v>SOBOSLIKARSKI RADOVI</v>
      </c>
      <c r="C19" s="621"/>
      <c r="D19" s="621"/>
      <c r="E19" s="621"/>
      <c r="F19" s="82">
        <f>SUM(F9:F18)</f>
        <v>0</v>
      </c>
      <c r="G19" s="32"/>
    </row>
    <row r="20" spans="1:7">
      <c r="D20" s="35"/>
      <c r="E20" s="36"/>
      <c r="F20" s="35"/>
    </row>
  </sheetData>
  <sheetProtection algorithmName="SHA-512" hashValue="8M9q6QvRqnqlnrtUcDMFy26/UYlhHokAEx7AcvSm3U9y3bF3cd7Rg2CDkjrRF/Rg3wzcmpFKUv+BsV8pBQFrLg==" saltValue="VMmdt8YB8SbJJgh3ZONR0A==" spinCount="100000" sheet="1" objects="1" scenarios="1"/>
  <mergeCells count="6">
    <mergeCell ref="A1:F1"/>
    <mergeCell ref="B2:F2"/>
    <mergeCell ref="B19:E19"/>
    <mergeCell ref="B14:D14"/>
    <mergeCell ref="B7:E7"/>
    <mergeCell ref="B8:E8"/>
  </mergeCells>
  <pageMargins left="0.98425196850393704" right="0.39370078740157483" top="0.39370078740157483" bottom="0.59055118110236227" header="0.31496062992125984" footer="0.31496062992125984"/>
  <pageSetup paperSize="9" orientation="portrait" r:id="rId1"/>
  <rowBreaks count="1" manualBreakCount="1">
    <brk id="8"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Radni listovi</vt:lpstr>
      </vt:variant>
      <vt:variant>
        <vt:i4>15</vt:i4>
      </vt:variant>
      <vt:variant>
        <vt:lpstr>Imenovani rasponi</vt:lpstr>
      </vt:variant>
      <vt:variant>
        <vt:i4>28</vt:i4>
      </vt:variant>
    </vt:vector>
  </HeadingPairs>
  <TitlesOfParts>
    <vt:vector size="43" baseType="lpstr">
      <vt:lpstr>NASLOVNA</vt:lpstr>
      <vt:lpstr>OPĆI UVJETI</vt:lpstr>
      <vt:lpstr>REKAPITULACIJA</vt:lpstr>
      <vt:lpstr>A1. ZEMLJANI</vt:lpstr>
      <vt:lpstr>A2. AB </vt:lpstr>
      <vt:lpstr>A3.  ZIDARSKI</vt:lpstr>
      <vt:lpstr>A4.  G.K.</vt:lpstr>
      <vt:lpstr>A5. IZOLATERSKI</vt:lpstr>
      <vt:lpstr>A6.BRAVARSKI</vt:lpstr>
      <vt:lpstr>A7. FASADA I KROV</vt:lpstr>
      <vt:lpstr>A8. STOLARSKI</vt:lpstr>
      <vt:lpstr>A.9. ALU</vt:lpstr>
      <vt:lpstr>A10. KERAMIKA</vt:lpstr>
      <vt:lpstr>A11. LIMARSKI</vt:lpstr>
      <vt:lpstr>A12. SOBOSLIKARSKI</vt:lpstr>
      <vt:lpstr>'A.9. ALU'!Ispis_naslova</vt:lpstr>
      <vt:lpstr>'A1. ZEMLJANI'!Ispis_naslova</vt:lpstr>
      <vt:lpstr>'A10. KERAMIKA'!Ispis_naslova</vt:lpstr>
      <vt:lpstr>'A11. LIMARSKI'!Ispis_naslova</vt:lpstr>
      <vt:lpstr>'A12. SOBOSLIKARSKI'!Ispis_naslova</vt:lpstr>
      <vt:lpstr>'A2. AB '!Ispis_naslova</vt:lpstr>
      <vt:lpstr>'A3.  ZIDARSKI'!Ispis_naslova</vt:lpstr>
      <vt:lpstr>'A4.  G.K.'!Ispis_naslova</vt:lpstr>
      <vt:lpstr>'A5. IZOLATERSKI'!Ispis_naslova</vt:lpstr>
      <vt:lpstr>A6.BRAVARSKI!Ispis_naslova</vt:lpstr>
      <vt:lpstr>'A7. FASADA I KROV'!Ispis_naslova</vt:lpstr>
      <vt:lpstr>'A8. STOLARSKI'!Ispis_naslova</vt:lpstr>
      <vt:lpstr>'OPĆI UVJETI'!Ispis_naslova</vt:lpstr>
      <vt:lpstr>'A.9. ALU'!Podrucje_ispisa</vt:lpstr>
      <vt:lpstr>'A1. ZEMLJANI'!Podrucje_ispisa</vt:lpstr>
      <vt:lpstr>'A10. KERAMIKA'!Podrucje_ispisa</vt:lpstr>
      <vt:lpstr>'A11. LIMARSKI'!Podrucje_ispisa</vt:lpstr>
      <vt:lpstr>'A12. SOBOSLIKARSKI'!Podrucje_ispisa</vt:lpstr>
      <vt:lpstr>'A2. AB '!Podrucje_ispisa</vt:lpstr>
      <vt:lpstr>'A3.  ZIDARSKI'!Podrucje_ispisa</vt:lpstr>
      <vt:lpstr>'A4.  G.K.'!Podrucje_ispisa</vt:lpstr>
      <vt:lpstr>'A5. IZOLATERSKI'!Podrucje_ispisa</vt:lpstr>
      <vt:lpstr>A6.BRAVARSKI!Podrucje_ispisa</vt:lpstr>
      <vt:lpstr>'A7. FASADA I KROV'!Podrucje_ispisa</vt:lpstr>
      <vt:lpstr>'A8. STOLARSKI'!Podrucje_ispisa</vt:lpstr>
      <vt:lpstr>NASLOVNA!Podrucje_ispisa</vt:lpstr>
      <vt:lpstr>'OPĆI UVJETI'!Podrucje_ispisa</vt:lpstr>
      <vt:lpstr>REKAPITULACIJA!Podrucje_ispisa</vt:lpstr>
    </vt:vector>
  </TitlesOfParts>
  <Manager>Darko Ojvan dipl,ing.građ.</Manager>
  <Company>Respect-ing™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Respect-ing™;Tomislav Mihaljević</dc:creator>
  <cp:keywords>Radno</cp:keywords>
  <cp:lastModifiedBy>Laptop</cp:lastModifiedBy>
  <cp:lastPrinted>2021-05-27T10:33:19Z</cp:lastPrinted>
  <dcterms:created xsi:type="dcterms:W3CDTF">2017-06-07T09:37:24Z</dcterms:created>
  <dcterms:modified xsi:type="dcterms:W3CDTF">2022-03-24T10:36:54Z</dcterms:modified>
  <cp:version>v_01</cp:version>
</cp:coreProperties>
</file>